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C:\Users\taligovas\Desktop\OKNA LDCH\"/>
    </mc:Choice>
  </mc:AlternateContent>
  <xr:revisionPtr revIDLastSave="0" documentId="8_{B5FCB6A9-A6D7-40B9-B7BD-9382C6FF6CE9}" xr6:coauthVersionLast="47" xr6:coauthVersionMax="47" xr10:uidLastSave="{00000000-0000-0000-0000-000000000000}"/>
  <bookViews>
    <workbookView xWindow="-120" yWindow="-120" windowWidth="29040" windowHeight="17640" firstSheet="1" activeTab="1" xr2:uid="{00000000-000D-0000-FFFF-FFFF00000000}"/>
  </bookViews>
  <sheets>
    <sheet name="Rekapitulácia stavby" sheetId="1" state="veryHidden" r:id="rId1"/>
    <sheet name="prloha - Príloha č. 2 k v..." sheetId="2" r:id="rId2"/>
    <sheet name="Zoznam figúr" sheetId="3" r:id="rId3"/>
  </sheets>
  <definedNames>
    <definedName name="_xlnm._FilterDatabase" localSheetId="1" hidden="1">'prloha - Príloha č. 2 k v...'!$C$120:$K$398</definedName>
    <definedName name="_xlnm.Print_Titles" localSheetId="1">'prloha - Príloha č. 2 k v...'!$120:$120</definedName>
    <definedName name="_xlnm.Print_Titles" localSheetId="0">'Rekapitulácia stavby'!$92:$92</definedName>
    <definedName name="_xlnm.Print_Titles" localSheetId="2">'Zoznam figúr'!$9:$9</definedName>
    <definedName name="_xlnm.Print_Area" localSheetId="1">'prloha - Príloha č. 2 k v...'!$C$4:$J$76,'prloha - Príloha č. 2 k v...'!$C$110:$J$398</definedName>
    <definedName name="_xlnm.Print_Area" localSheetId="0">'Rekapitulácia stavby'!$D$4:$AO$76,'Rekapitulácia stavby'!$C$82:$AQ$96</definedName>
    <definedName name="_xlnm.Print_Area" localSheetId="2">'Zoznam figúr'!$C$4:$G$134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7" i="3" l="1"/>
  <c r="AY95" i="1"/>
  <c r="AX95" i="1"/>
  <c r="J35" i="2"/>
  <c r="J34" i="2"/>
  <c r="J33" i="2"/>
  <c r="BI384" i="2"/>
  <c r="BH384" i="2"/>
  <c r="BG384" i="2"/>
  <c r="BE384" i="2"/>
  <c r="T384" i="2"/>
  <c r="T383" i="2"/>
  <c r="R384" i="2"/>
  <c r="R383" i="2"/>
  <c r="P384" i="2"/>
  <c r="P383" i="2"/>
  <c r="BI382" i="2"/>
  <c r="BH382" i="2"/>
  <c r="BG382" i="2"/>
  <c r="BE382" i="2"/>
  <c r="T382" i="2"/>
  <c r="R382" i="2"/>
  <c r="P382" i="2"/>
  <c r="BI381" i="2"/>
  <c r="BH381" i="2"/>
  <c r="BG381" i="2"/>
  <c r="BE381" i="2"/>
  <c r="T381" i="2"/>
  <c r="R381" i="2"/>
  <c r="P381" i="2"/>
  <c r="BI366" i="2"/>
  <c r="BH366" i="2"/>
  <c r="BG366" i="2"/>
  <c r="BE366" i="2"/>
  <c r="T366" i="2"/>
  <c r="R366" i="2"/>
  <c r="P366" i="2"/>
  <c r="BI365" i="2"/>
  <c r="BH365" i="2"/>
  <c r="BG365" i="2"/>
  <c r="BE365" i="2"/>
  <c r="T365" i="2"/>
  <c r="R365" i="2"/>
  <c r="P365" i="2"/>
  <c r="BI353" i="2"/>
  <c r="BH353" i="2"/>
  <c r="BG353" i="2"/>
  <c r="BE353" i="2"/>
  <c r="T353" i="2"/>
  <c r="R353" i="2"/>
  <c r="P353" i="2"/>
  <c r="BI337" i="2"/>
  <c r="BH337" i="2"/>
  <c r="BG337" i="2"/>
  <c r="BE337" i="2"/>
  <c r="T337" i="2"/>
  <c r="R337" i="2"/>
  <c r="P337" i="2"/>
  <c r="BI328" i="2"/>
  <c r="BH328" i="2"/>
  <c r="BG328" i="2"/>
  <c r="BE328" i="2"/>
  <c r="T328" i="2"/>
  <c r="R328" i="2"/>
  <c r="P328" i="2"/>
  <c r="BI320" i="2"/>
  <c r="BH320" i="2"/>
  <c r="BG320" i="2"/>
  <c r="BE320" i="2"/>
  <c r="T320" i="2"/>
  <c r="R320" i="2"/>
  <c r="P320" i="2"/>
  <c r="BI317" i="2"/>
  <c r="BH317" i="2"/>
  <c r="BG317" i="2"/>
  <c r="BE317" i="2"/>
  <c r="T317" i="2"/>
  <c r="R317" i="2"/>
  <c r="P317" i="2"/>
  <c r="BI316" i="2"/>
  <c r="BH316" i="2"/>
  <c r="BG316" i="2"/>
  <c r="BE316" i="2"/>
  <c r="T316" i="2"/>
  <c r="R316" i="2"/>
  <c r="P316" i="2"/>
  <c r="BI314" i="2"/>
  <c r="BH314" i="2"/>
  <c r="BG314" i="2"/>
  <c r="BE314" i="2"/>
  <c r="T314" i="2"/>
  <c r="R314" i="2"/>
  <c r="P314" i="2"/>
  <c r="BI306" i="2"/>
  <c r="BH306" i="2"/>
  <c r="BG306" i="2"/>
  <c r="BE306" i="2"/>
  <c r="T306" i="2"/>
  <c r="R306" i="2"/>
  <c r="P306" i="2"/>
  <c r="BI299" i="2"/>
  <c r="BH299" i="2"/>
  <c r="BG299" i="2"/>
  <c r="BE299" i="2"/>
  <c r="T299" i="2"/>
  <c r="R299" i="2"/>
  <c r="P299" i="2"/>
  <c r="BI294" i="2"/>
  <c r="BH294" i="2"/>
  <c r="BG294" i="2"/>
  <c r="BE294" i="2"/>
  <c r="T294" i="2"/>
  <c r="R294" i="2"/>
  <c r="P294" i="2"/>
  <c r="BI290" i="2"/>
  <c r="BH290" i="2"/>
  <c r="BG290" i="2"/>
  <c r="BE290" i="2"/>
  <c r="T290" i="2"/>
  <c r="R290" i="2"/>
  <c r="P290" i="2"/>
  <c r="BI284" i="2"/>
  <c r="BH284" i="2"/>
  <c r="BG284" i="2"/>
  <c r="BE284" i="2"/>
  <c r="T284" i="2"/>
  <c r="R284" i="2"/>
  <c r="P284" i="2"/>
  <c r="BI278" i="2"/>
  <c r="BH278" i="2"/>
  <c r="BG278" i="2"/>
  <c r="BE278" i="2"/>
  <c r="T278" i="2"/>
  <c r="R278" i="2"/>
  <c r="P278" i="2"/>
  <c r="BI277" i="2"/>
  <c r="BH277" i="2"/>
  <c r="BG277" i="2"/>
  <c r="BE277" i="2"/>
  <c r="T277" i="2"/>
  <c r="R277" i="2"/>
  <c r="P277" i="2"/>
  <c r="BI276" i="2"/>
  <c r="BH276" i="2"/>
  <c r="BG276" i="2"/>
  <c r="BE276" i="2"/>
  <c r="T276" i="2"/>
  <c r="R276" i="2"/>
  <c r="P276" i="2"/>
  <c r="BI275" i="2"/>
  <c r="BH275" i="2"/>
  <c r="BG275" i="2"/>
  <c r="BE275" i="2"/>
  <c r="T275" i="2"/>
  <c r="R275" i="2"/>
  <c r="P275" i="2"/>
  <c r="BI269" i="2"/>
  <c r="BH269" i="2"/>
  <c r="BG269" i="2"/>
  <c r="BE269" i="2"/>
  <c r="T269" i="2"/>
  <c r="R269" i="2"/>
  <c r="P269" i="2"/>
  <c r="BI268" i="2"/>
  <c r="BH268" i="2"/>
  <c r="BG268" i="2"/>
  <c r="BE268" i="2"/>
  <c r="T268" i="2"/>
  <c r="R268" i="2"/>
  <c r="P268" i="2"/>
  <c r="BI267" i="2"/>
  <c r="BH267" i="2"/>
  <c r="BG267" i="2"/>
  <c r="BE267" i="2"/>
  <c r="T267" i="2"/>
  <c r="R267" i="2"/>
  <c r="P267" i="2"/>
  <c r="BI266" i="2"/>
  <c r="BH266" i="2"/>
  <c r="BG266" i="2"/>
  <c r="BE266" i="2"/>
  <c r="T266" i="2"/>
  <c r="R266" i="2"/>
  <c r="P266" i="2"/>
  <c r="BI265" i="2"/>
  <c r="BH265" i="2"/>
  <c r="BG265" i="2"/>
  <c r="BE265" i="2"/>
  <c r="T265" i="2"/>
  <c r="R265" i="2"/>
  <c r="P265" i="2"/>
  <c r="BI264" i="2"/>
  <c r="BH264" i="2"/>
  <c r="BG264" i="2"/>
  <c r="BE264" i="2"/>
  <c r="T264" i="2"/>
  <c r="R264" i="2"/>
  <c r="P264" i="2"/>
  <c r="BI263" i="2"/>
  <c r="BH263" i="2"/>
  <c r="BG263" i="2"/>
  <c r="BE263" i="2"/>
  <c r="T263" i="2"/>
  <c r="R263" i="2"/>
  <c r="P263" i="2"/>
  <c r="BI262" i="2"/>
  <c r="BH262" i="2"/>
  <c r="BG262" i="2"/>
  <c r="BE262" i="2"/>
  <c r="T262" i="2"/>
  <c r="R262" i="2"/>
  <c r="P262" i="2"/>
  <c r="BI261" i="2"/>
  <c r="BH261" i="2"/>
  <c r="BG261" i="2"/>
  <c r="BE261" i="2"/>
  <c r="T261" i="2"/>
  <c r="R261" i="2"/>
  <c r="P261" i="2"/>
  <c r="BI260" i="2"/>
  <c r="BH260" i="2"/>
  <c r="BG260" i="2"/>
  <c r="BE260" i="2"/>
  <c r="T260" i="2"/>
  <c r="R260" i="2"/>
  <c r="P260" i="2"/>
  <c r="BI259" i="2"/>
  <c r="BH259" i="2"/>
  <c r="BG259" i="2"/>
  <c r="BE259" i="2"/>
  <c r="T259" i="2"/>
  <c r="R259" i="2"/>
  <c r="P259" i="2"/>
  <c r="BI247" i="2"/>
  <c r="BH247" i="2"/>
  <c r="BG247" i="2"/>
  <c r="BE247" i="2"/>
  <c r="T247" i="2"/>
  <c r="R247" i="2"/>
  <c r="P247" i="2"/>
  <c r="BI245" i="2"/>
  <c r="BH245" i="2"/>
  <c r="BG245" i="2"/>
  <c r="BE245" i="2"/>
  <c r="T245" i="2"/>
  <c r="R245" i="2"/>
  <c r="P245" i="2"/>
  <c r="BI230" i="2"/>
  <c r="BH230" i="2"/>
  <c r="BG230" i="2"/>
  <c r="BE230" i="2"/>
  <c r="T230" i="2"/>
  <c r="R230" i="2"/>
  <c r="P230" i="2"/>
  <c r="BI215" i="2"/>
  <c r="BH215" i="2"/>
  <c r="BG215" i="2"/>
  <c r="BE215" i="2"/>
  <c r="T215" i="2"/>
  <c r="R215" i="2"/>
  <c r="P215" i="2"/>
  <c r="BI212" i="2"/>
  <c r="BH212" i="2"/>
  <c r="BG212" i="2"/>
  <c r="BE212" i="2"/>
  <c r="T212" i="2"/>
  <c r="T211" i="2"/>
  <c r="R212" i="2"/>
  <c r="R211" i="2" s="1"/>
  <c r="P212" i="2"/>
  <c r="P211" i="2"/>
  <c r="BI210" i="2"/>
  <c r="BH210" i="2"/>
  <c r="BG210" i="2"/>
  <c r="BE210" i="2"/>
  <c r="T210" i="2"/>
  <c r="R210" i="2"/>
  <c r="P210" i="2"/>
  <c r="BI208" i="2"/>
  <c r="BH208" i="2"/>
  <c r="BG208" i="2"/>
  <c r="BE208" i="2"/>
  <c r="T208" i="2"/>
  <c r="R208" i="2"/>
  <c r="P208" i="2"/>
  <c r="BI207" i="2"/>
  <c r="BH207" i="2"/>
  <c r="BG207" i="2"/>
  <c r="BE207" i="2"/>
  <c r="T207" i="2"/>
  <c r="R207" i="2"/>
  <c r="P207" i="2"/>
  <c r="BI205" i="2"/>
  <c r="BH205" i="2"/>
  <c r="BG205" i="2"/>
  <c r="BE205" i="2"/>
  <c r="T205" i="2"/>
  <c r="R205" i="2"/>
  <c r="P205" i="2"/>
  <c r="BI204" i="2"/>
  <c r="BH204" i="2"/>
  <c r="BG204" i="2"/>
  <c r="BE204" i="2"/>
  <c r="T204" i="2"/>
  <c r="R204" i="2"/>
  <c r="P204" i="2"/>
  <c r="BI202" i="2"/>
  <c r="BH202" i="2"/>
  <c r="BG202" i="2"/>
  <c r="BE202" i="2"/>
  <c r="T202" i="2"/>
  <c r="R202" i="2"/>
  <c r="P202" i="2"/>
  <c r="BI201" i="2"/>
  <c r="BH201" i="2"/>
  <c r="BG201" i="2"/>
  <c r="BE201" i="2"/>
  <c r="T201" i="2"/>
  <c r="R201" i="2"/>
  <c r="P201" i="2"/>
  <c r="BI186" i="2"/>
  <c r="BH186" i="2"/>
  <c r="BG186" i="2"/>
  <c r="BE186" i="2"/>
  <c r="T186" i="2"/>
  <c r="R186" i="2"/>
  <c r="P186" i="2"/>
  <c r="BI170" i="2"/>
  <c r="BH170" i="2"/>
  <c r="BG170" i="2"/>
  <c r="BE170" i="2"/>
  <c r="T170" i="2"/>
  <c r="R170" i="2"/>
  <c r="P170" i="2"/>
  <c r="BI155" i="2"/>
  <c r="BH155" i="2"/>
  <c r="F34" i="2" s="1"/>
  <c r="BG155" i="2"/>
  <c r="BE155" i="2"/>
  <c r="T155" i="2"/>
  <c r="R155" i="2"/>
  <c r="P155" i="2"/>
  <c r="BI140" i="2"/>
  <c r="BH140" i="2"/>
  <c r="BG140" i="2"/>
  <c r="F33" i="2" s="1"/>
  <c r="BE140" i="2"/>
  <c r="T140" i="2"/>
  <c r="R140" i="2"/>
  <c r="P140" i="2"/>
  <c r="BI125" i="2"/>
  <c r="BH125" i="2"/>
  <c r="BG125" i="2"/>
  <c r="BE125" i="2"/>
  <c r="J31" i="2" s="1"/>
  <c r="T125" i="2"/>
  <c r="R125" i="2"/>
  <c r="P125" i="2"/>
  <c r="BI124" i="2"/>
  <c r="F35" i="2" s="1"/>
  <c r="BH124" i="2"/>
  <c r="BG124" i="2"/>
  <c r="BE124" i="2"/>
  <c r="T124" i="2"/>
  <c r="R124" i="2"/>
  <c r="P124" i="2"/>
  <c r="F117" i="2"/>
  <c r="F115" i="2"/>
  <c r="E113" i="2"/>
  <c r="F89" i="2"/>
  <c r="F87" i="2"/>
  <c r="E85" i="2"/>
  <c r="J22" i="2"/>
  <c r="E22" i="2"/>
  <c r="J90" i="2" s="1"/>
  <c r="J21" i="2"/>
  <c r="J19" i="2"/>
  <c r="E19" i="2"/>
  <c r="J117" i="2" s="1"/>
  <c r="J18" i="2"/>
  <c r="J16" i="2"/>
  <c r="E16" i="2"/>
  <c r="F118" i="2" s="1"/>
  <c r="J15" i="2"/>
  <c r="J10" i="2"/>
  <c r="J115" i="2" s="1"/>
  <c r="L90" i="1"/>
  <c r="AM90" i="1"/>
  <c r="AM89" i="1"/>
  <c r="L89" i="1"/>
  <c r="AM87" i="1"/>
  <c r="L87" i="1"/>
  <c r="L85" i="1"/>
  <c r="L84" i="1"/>
  <c r="BK381" i="2"/>
  <c r="J201" i="2"/>
  <c r="J125" i="2"/>
  <c r="J317" i="2"/>
  <c r="BK299" i="2"/>
  <c r="BK278" i="2"/>
  <c r="BK266" i="2"/>
  <c r="AS94" i="1"/>
  <c r="BK264" i="2"/>
  <c r="BK260" i="2"/>
  <c r="J230" i="2"/>
  <c r="BK210" i="2"/>
  <c r="J155" i="2"/>
  <c r="BK320" i="2"/>
  <c r="J365" i="2"/>
  <c r="BK353" i="2"/>
  <c r="BK208" i="2"/>
  <c r="BK202" i="2"/>
  <c r="BK140" i="2"/>
  <c r="J320" i="2"/>
  <c r="J314" i="2"/>
  <c r="BK294" i="2"/>
  <c r="BK275" i="2"/>
  <c r="J384" i="2"/>
  <c r="BK284" i="2"/>
  <c r="J268" i="2"/>
  <c r="BK262" i="2"/>
  <c r="J259" i="2"/>
  <c r="J215" i="2"/>
  <c r="J202" i="2"/>
  <c r="J381" i="2"/>
  <c r="J284" i="2"/>
  <c r="BK382" i="2"/>
  <c r="J337" i="2"/>
  <c r="BK207" i="2"/>
  <c r="BK186" i="2"/>
  <c r="BK155" i="2"/>
  <c r="BK384" i="2"/>
  <c r="BK314" i="2"/>
  <c r="J290" i="2"/>
  <c r="J276" i="2"/>
  <c r="BK268" i="2"/>
  <c r="BK290" i="2"/>
  <c r="J267" i="2"/>
  <c r="BK261" i="2"/>
  <c r="J247" i="2"/>
  <c r="J207" i="2"/>
  <c r="J140" i="2"/>
  <c r="F31" i="2"/>
  <c r="J208" i="2"/>
  <c r="BK124" i="2"/>
  <c r="BK366" i="2"/>
  <c r="BK328" i="2"/>
  <c r="BK205" i="2"/>
  <c r="J170" i="2"/>
  <c r="J124" i="2"/>
  <c r="BK316" i="2"/>
  <c r="J277" i="2"/>
  <c r="BK267" i="2"/>
  <c r="J294" i="2"/>
  <c r="J269" i="2"/>
  <c r="BK263" i="2"/>
  <c r="J260" i="2"/>
  <c r="BK230" i="2"/>
  <c r="J205" i="2"/>
  <c r="J186" i="2"/>
  <c r="J366" i="2"/>
  <c r="J264" i="2"/>
  <c r="BK259" i="2"/>
  <c r="BK215" i="2"/>
  <c r="J204" i="2"/>
  <c r="J382" i="2"/>
  <c r="J328" i="2"/>
  <c r="J263" i="2"/>
  <c r="BK245" i="2"/>
  <c r="J210" i="2"/>
  <c r="BK201" i="2"/>
  <c r="BK337" i="2"/>
  <c r="BK317" i="2"/>
  <c r="J306" i="2"/>
  <c r="BK277" i="2"/>
  <c r="BK265" i="2"/>
  <c r="BK276" i="2"/>
  <c r="J266" i="2"/>
  <c r="J262" i="2"/>
  <c r="BK247" i="2"/>
  <c r="J212" i="2"/>
  <c r="BK125" i="2"/>
  <c r="J353" i="2"/>
  <c r="BK204" i="2"/>
  <c r="J316" i="2"/>
  <c r="BK306" i="2"/>
  <c r="J278" i="2"/>
  <c r="BK269" i="2"/>
  <c r="J299" i="2"/>
  <c r="J275" i="2"/>
  <c r="J265" i="2"/>
  <c r="J261" i="2"/>
  <c r="J245" i="2"/>
  <c r="BK212" i="2"/>
  <c r="BK170" i="2"/>
  <c r="BK365" i="2"/>
  <c r="P123" i="2" l="1"/>
  <c r="BK185" i="2"/>
  <c r="J185" i="2" s="1"/>
  <c r="J97" i="2" s="1"/>
  <c r="P214" i="2"/>
  <c r="T185" i="2"/>
  <c r="T122" i="2" s="1"/>
  <c r="T214" i="2"/>
  <c r="P352" i="2"/>
  <c r="P246" i="2"/>
  <c r="R352" i="2"/>
  <c r="R185" i="2"/>
  <c r="R214" i="2"/>
  <c r="BK352" i="2"/>
  <c r="J352" i="2"/>
  <c r="J102" i="2" s="1"/>
  <c r="R123" i="2"/>
  <c r="BK246" i="2"/>
  <c r="J246" i="2"/>
  <c r="J101" i="2" s="1"/>
  <c r="T352" i="2"/>
  <c r="BK123" i="2"/>
  <c r="BK122" i="2"/>
  <c r="J122" i="2" s="1"/>
  <c r="J95" i="2" s="1"/>
  <c r="BK214" i="2"/>
  <c r="T246" i="2"/>
  <c r="P185" i="2"/>
  <c r="T123" i="2"/>
  <c r="R246" i="2"/>
  <c r="BK383" i="2"/>
  <c r="J383" i="2" s="1"/>
  <c r="J103" i="2" s="1"/>
  <c r="BK211" i="2"/>
  <c r="J211" i="2"/>
  <c r="J98" i="2" s="1"/>
  <c r="BF317" i="2"/>
  <c r="BF320" i="2"/>
  <c r="BF328" i="2"/>
  <c r="BF337" i="2"/>
  <c r="BF381" i="2"/>
  <c r="AZ95" i="1"/>
  <c r="J87" i="2"/>
  <c r="F90" i="2"/>
  <c r="J118" i="2"/>
  <c r="BF140" i="2"/>
  <c r="BF170" i="2"/>
  <c r="BF186" i="2"/>
  <c r="BF201" i="2"/>
  <c r="BF204" i="2"/>
  <c r="BF205" i="2"/>
  <c r="BF207" i="2"/>
  <c r="BF208" i="2"/>
  <c r="BF210" i="2"/>
  <c r="BF212" i="2"/>
  <c r="BF215" i="2"/>
  <c r="BF230" i="2"/>
  <c r="BF245" i="2"/>
  <c r="BF247" i="2"/>
  <c r="BF259" i="2"/>
  <c r="BF260" i="2"/>
  <c r="BF261" i="2"/>
  <c r="BF262" i="2"/>
  <c r="BF263" i="2"/>
  <c r="BF264" i="2"/>
  <c r="BF266" i="2"/>
  <c r="BF267" i="2"/>
  <c r="BF268" i="2"/>
  <c r="BF269" i="2"/>
  <c r="BF276" i="2"/>
  <c r="BC95" i="1"/>
  <c r="BC94" i="1" s="1"/>
  <c r="W32" i="1" s="1"/>
  <c r="BF290" i="2"/>
  <c r="BB95" i="1"/>
  <c r="BF265" i="2"/>
  <c r="BF277" i="2"/>
  <c r="BF384" i="2"/>
  <c r="BF275" i="2"/>
  <c r="BF278" i="2"/>
  <c r="BF284" i="2"/>
  <c r="BF294" i="2"/>
  <c r="BF299" i="2"/>
  <c r="BF306" i="2"/>
  <c r="BF314" i="2"/>
  <c r="BF316" i="2"/>
  <c r="BF124" i="2"/>
  <c r="BF125" i="2"/>
  <c r="BF155" i="2"/>
  <c r="BF202" i="2"/>
  <c r="BF365" i="2"/>
  <c r="BF366" i="2"/>
  <c r="BF382" i="2"/>
  <c r="AV95" i="1"/>
  <c r="J89" i="2"/>
  <c r="BF353" i="2"/>
  <c r="BD95" i="1"/>
  <c r="AZ94" i="1"/>
  <c r="AV94" i="1"/>
  <c r="AK29" i="1" s="1"/>
  <c r="BB94" i="1"/>
  <c r="AX94" i="1"/>
  <c r="BD94" i="1"/>
  <c r="W33" i="1" s="1"/>
  <c r="BK213" i="2" l="1"/>
  <c r="J213" i="2" s="1"/>
  <c r="J99" i="2" s="1"/>
  <c r="R213" i="2"/>
  <c r="P213" i="2"/>
  <c r="R122" i="2"/>
  <c r="R121" i="2" s="1"/>
  <c r="T213" i="2"/>
  <c r="T121" i="2"/>
  <c r="P122" i="2"/>
  <c r="P121" i="2" s="1"/>
  <c r="AU95" i="1" s="1"/>
  <c r="AU94" i="1" s="1"/>
  <c r="BK121" i="2"/>
  <c r="J121" i="2"/>
  <c r="J94" i="2" s="1"/>
  <c r="J214" i="2"/>
  <c r="J100" i="2"/>
  <c r="J123" i="2"/>
  <c r="J96" i="2" s="1"/>
  <c r="AY94" i="1"/>
  <c r="J32" i="2"/>
  <c r="AW95" i="1" s="1"/>
  <c r="AT95" i="1" s="1"/>
  <c r="W29" i="1"/>
  <c r="F32" i="2"/>
  <c r="BA95" i="1" s="1"/>
  <c r="BA94" i="1" s="1"/>
  <c r="AW94" i="1" s="1"/>
  <c r="AK30" i="1" s="1"/>
  <c r="W31" i="1"/>
  <c r="J28" i="2" l="1"/>
  <c r="AG95" i="1" s="1"/>
  <c r="AG94" i="1" s="1"/>
  <c r="AT94" i="1"/>
  <c r="W30" i="1"/>
  <c r="AN94" i="1" l="1"/>
  <c r="AK26" i="1"/>
  <c r="J37" i="2"/>
  <c r="AN95" i="1"/>
  <c r="AK35" i="1"/>
</calcChain>
</file>

<file path=xl/sharedStrings.xml><?xml version="1.0" encoding="utf-8"?>
<sst xmlns="http://schemas.openxmlformats.org/spreadsheetml/2006/main" count="3392" uniqueCount="489">
  <si>
    <t>Export Komplet</t>
  </si>
  <si>
    <t/>
  </si>
  <si>
    <t>2.0</t>
  </si>
  <si>
    <t>False</t>
  </si>
  <si>
    <t>{fe77003b-5d92-4a95-a2c1-c57d6971e632}</t>
  </si>
  <si>
    <t>&gt;&gt;  skryté stĺpce  &lt;&lt;</t>
  </si>
  <si>
    <t>0,01</t>
  </si>
  <si>
    <t>20</t>
  </si>
  <si>
    <t>REKAPITULÁCIA STAVBY</t>
  </si>
  <si>
    <t>v ---  nižšie sa nachádzajú doplnkové a pomocné údaje k zostavám  --- v</t>
  </si>
  <si>
    <t>Návod na vyplnenie</t>
  </si>
  <si>
    <t>0,001</t>
  </si>
  <si>
    <t>Kód:</t>
  </si>
  <si>
    <t>prloha</t>
  </si>
  <si>
    <t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</si>
  <si>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</si>
  <si>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Príloha č. 2 k výzve   Montáž okien v objekte LDCH</t>
  </si>
  <si>
    <t>JKSO:</t>
  </si>
  <si>
    <t>KS:</t>
  </si>
  <si>
    <t>Miesto:</t>
  </si>
  <si>
    <t xml:space="preserve"> </t>
  </si>
  <si>
    <t>Dátum:</t>
  </si>
  <si>
    <t>9. 5. 2022</t>
  </si>
  <si>
    <t>Objednávateľ:</t>
  </si>
  <si>
    <t>IČO:</t>
  </si>
  <si>
    <t>17335825</t>
  </si>
  <si>
    <t>FNsP Žilina</t>
  </si>
  <si>
    <t>IČ DPH:</t>
  </si>
  <si>
    <t>Zhotoviteľ:</t>
  </si>
  <si>
    <t>Vyplň údaj</t>
  </si>
  <si>
    <t>Projektant:</t>
  </si>
  <si>
    <t>True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</si>
  <si>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</si>
  <si>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</si>
  <si>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</si>
  <si>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</si>
  <si>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</si>
  <si>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</si>
  <si>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</si>
  <si>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</si>
  <si>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</si>
  <si>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</si>
  <si>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</si>
  <si>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</si>
  <si>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</si>
  <si>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</si>
  <si>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</si>
  <si>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</si>
  <si>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</si>
  <si>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</si>
  <si>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</si>
  <si>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</si>
  <si>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</si>
  <si>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</si>
  <si>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</si>
  <si>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</si>
  <si>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</si>
  <si>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</si>
  <si>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</si>
  <si>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</si>
  <si>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</si>
  <si>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</si>
  <si>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</si>
  <si>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</si>
  <si>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</si>
  <si>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</si>
  <si>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</si>
  <si>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</si>
  <si>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</si>
  <si>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</si>
  <si>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</si>
  <si>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</si>
  <si>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</si>
  <si>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</si>
  <si>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</si>
  <si>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</si>
  <si>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</si>
  <si>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</si>
  <si>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</si>
  <si>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</si>
  <si>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</si>
  <si>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o1</t>
  </si>
  <si>
    <t>Okno 1</t>
  </si>
  <si>
    <t>m</t>
  </si>
  <si>
    <t>7,06</t>
  </si>
  <si>
    <t>3</t>
  </si>
  <si>
    <t>o2</t>
  </si>
  <si>
    <t>okno 2</t>
  </si>
  <si>
    <t>4,22</t>
  </si>
  <si>
    <t>KRYCÍ LIST ROZPOČTU</t>
  </si>
  <si>
    <t>o3</t>
  </si>
  <si>
    <t>okno 3</t>
  </si>
  <si>
    <t>4,66</t>
  </si>
  <si>
    <t>o4</t>
  </si>
  <si>
    <t>okno 4</t>
  </si>
  <si>
    <t>5,94</t>
  </si>
  <si>
    <t>o5</t>
  </si>
  <si>
    <t>okno 5</t>
  </si>
  <si>
    <t>5,22</t>
  </si>
  <si>
    <t>o6</t>
  </si>
  <si>
    <t>okno 6</t>
  </si>
  <si>
    <t>8,72</t>
  </si>
  <si>
    <t>o7</t>
  </si>
  <si>
    <t>okno 7</t>
  </si>
  <si>
    <t>13,48</t>
  </si>
  <si>
    <t>o8</t>
  </si>
  <si>
    <t>okno 8</t>
  </si>
  <si>
    <t>11,58</t>
  </si>
  <si>
    <t>o9</t>
  </si>
  <si>
    <t>okno 9</t>
  </si>
  <si>
    <t>7,64</t>
  </si>
  <si>
    <t>o10</t>
  </si>
  <si>
    <t>okno 10</t>
  </si>
  <si>
    <t>7,66</t>
  </si>
  <si>
    <t>o11</t>
  </si>
  <si>
    <t>okno 11</t>
  </si>
  <si>
    <t>5,72</t>
  </si>
  <si>
    <t>o12</t>
  </si>
  <si>
    <t>okno 12</t>
  </si>
  <si>
    <t>13,94</t>
  </si>
  <si>
    <t>o13</t>
  </si>
  <si>
    <t>okno 13</t>
  </si>
  <si>
    <t>4,28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</si>
  <si>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</si>
  <si>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</si>
  <si>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</si>
  <si>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</si>
  <si>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</si>
  <si>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</si>
  <si>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6 - Úpravy povrchov, podlahy, osadenie</t>
  </si>
  <si>
    <t xml:space="preserve">    9 - Ostatné konštrukcie a práce-búranie</t>
  </si>
  <si>
    <t xml:space="preserve">    99 - Presun hmôt HSV</t>
  </si>
  <si>
    <t>PSV - Práce a dodávky PSV</t>
  </si>
  <si>
    <t xml:space="preserve">    764 - Konštrukcie klampiarske</t>
  </si>
  <si>
    <t xml:space="preserve">    766 - Konštrukcie stolárske</t>
  </si>
  <si>
    <t xml:space="preserve">    767 - Konštrukcie doplnkové kovové</t>
  </si>
  <si>
    <t xml:space="preserve">    786 - Čalúnnické práce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</si>
  <si>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</si>
  <si>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</si>
  <si>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</si>
  <si>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</si>
  <si>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</si>
  <si>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</si>
  <si>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</si>
  <si>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</si>
  <si>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</si>
  <si>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</si>
  <si>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</si>
  <si>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</si>
  <si>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</si>
  <si>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</si>
  <si>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</si>
  <si>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6</t>
  </si>
  <si>
    <t>Úpravy povrchov, podlahy, osadenie</t>
  </si>
  <si>
    <t>K</t>
  </si>
  <si>
    <t>612421311.S</t>
  </si>
  <si>
    <t>Oprava vnútorných vápenných omietok stien, v množstve opravenej plochy nad 10 do 30 % hrubých</t>
  </si>
  <si>
    <t>m2</t>
  </si>
  <si>
    <t>4</t>
  </si>
  <si>
    <t>2</t>
  </si>
  <si>
    <t>-1680238731</t>
  </si>
  <si>
    <t>612460122.S</t>
  </si>
  <si>
    <t>Príprava vnútorného podkladu stien penetráciou hĺbkovou na nasiakavé podklady</t>
  </si>
  <si>
    <t>1739609548</t>
  </si>
  <si>
    <t>VV</t>
  </si>
  <si>
    <t>o1*53*0,25</t>
  </si>
  <si>
    <t>o2*12*0,25</t>
  </si>
  <si>
    <t>o3*50*0,25</t>
  </si>
  <si>
    <t>o4*5*0,25</t>
  </si>
  <si>
    <t>o5*3*0,25</t>
  </si>
  <si>
    <t>o6*2*0,25</t>
  </si>
  <si>
    <t>o7*6*0,25</t>
  </si>
  <si>
    <t>o8*2*0,25</t>
  </si>
  <si>
    <t>o9*10*0,25</t>
  </si>
  <si>
    <t>o10*6*0,25</t>
  </si>
  <si>
    <t>o11*1*0,25</t>
  </si>
  <si>
    <t>o12*22*0,25</t>
  </si>
  <si>
    <t>o13*8*0,25</t>
  </si>
  <si>
    <t>Súčet</t>
  </si>
  <si>
    <t>612460361.S</t>
  </si>
  <si>
    <t>Vnútorná omietka stien vápennocementová jednovrstvová, hr. 5 mm</t>
  </si>
  <si>
    <t>-2047153651</t>
  </si>
  <si>
    <t>612481021.S</t>
  </si>
  <si>
    <t>Okenný a dverový plastový dilatačný profil pre hrúbku omietky 6 mm</t>
  </si>
  <si>
    <t>-1084510826</t>
  </si>
  <si>
    <t>o1*53</t>
  </si>
  <si>
    <t>o2*12</t>
  </si>
  <si>
    <t>o3*50</t>
  </si>
  <si>
    <t>o4*5</t>
  </si>
  <si>
    <t>o5*3</t>
  </si>
  <si>
    <t>o6*2</t>
  </si>
  <si>
    <t>o7*6</t>
  </si>
  <si>
    <t>o8*2</t>
  </si>
  <si>
    <t>o9*10</t>
  </si>
  <si>
    <t>o10*6</t>
  </si>
  <si>
    <t>o11*1</t>
  </si>
  <si>
    <t>o12*22</t>
  </si>
  <si>
    <t>o13*8</t>
  </si>
  <si>
    <t>5</t>
  </si>
  <si>
    <t>622422721.S</t>
  </si>
  <si>
    <t>Oprava vonkajších omietok vápenných a vápenocem. stupeň členitosti Ia II -80% štukových</t>
  </si>
  <si>
    <t>-1833348348</t>
  </si>
  <si>
    <t>9</t>
  </si>
  <si>
    <t>Ostatné konštrukcie a práce-búranie</t>
  </si>
  <si>
    <t>968061115.S</t>
  </si>
  <si>
    <t>Demontáž okien drevených, 1 bm obvodu - 0,008t</t>
  </si>
  <si>
    <t>341364662</t>
  </si>
  <si>
    <t>7</t>
  </si>
  <si>
    <t>979011111.S</t>
  </si>
  <si>
    <t>Zvislá doprava sutiny a vybúraných hmôt za prvé podlažie nad alebo pod základným podlažím</t>
  </si>
  <si>
    <t>t</t>
  </si>
  <si>
    <t>-1023292014</t>
  </si>
  <si>
    <t>8</t>
  </si>
  <si>
    <t>979011121.S</t>
  </si>
  <si>
    <t>Zvislá doprava sutiny a vybúraných hmôt za každé ďalšie podlažie</t>
  </si>
  <si>
    <t>-925082149</t>
  </si>
  <si>
    <t>12,295*2</t>
  </si>
  <si>
    <t>979081111.S</t>
  </si>
  <si>
    <t>Odvoz sutiny a vybúraných hmôt na skládku do 1 km</t>
  </si>
  <si>
    <t>-438899378</t>
  </si>
  <si>
    <t>10</t>
  </si>
  <si>
    <t>979081121.S</t>
  </si>
  <si>
    <t>Odvoz sutiny a vybúraných hmôt na skládku za každý ďalší 1 km</t>
  </si>
  <si>
    <t>1554524905</t>
  </si>
  <si>
    <t>12,295*20</t>
  </si>
  <si>
    <t>11</t>
  </si>
  <si>
    <t>979082111.S</t>
  </si>
  <si>
    <t>Vnútrostavenisková doprava sutiny a vybúraných hmôt do 10 m</t>
  </si>
  <si>
    <t>-2030842781</t>
  </si>
  <si>
    <t>12</t>
  </si>
  <si>
    <t>979082121.S</t>
  </si>
  <si>
    <t>Vnútrostavenisková doprava sutiny a vybúraných hmôt za každých ďalších 5 m</t>
  </si>
  <si>
    <t>-577932445</t>
  </si>
  <si>
    <t>12,295*5</t>
  </si>
  <si>
    <t>13</t>
  </si>
  <si>
    <t>979089112.S</t>
  </si>
  <si>
    <t>Poplatok za skladovanie - drevo, sklo, plasty (17 02 ), ostatné</t>
  </si>
  <si>
    <t>1758985649</t>
  </si>
  <si>
    <t>99</t>
  </si>
  <si>
    <t>Presun hmôt HSV</t>
  </si>
  <si>
    <t>14</t>
  </si>
  <si>
    <t>998011003.S</t>
  </si>
  <si>
    <t>Presun hmôt pre budovy (801, 803, 812), zvislá konštr. z tehál, tvárnic, z kovu výšky do 24 m</t>
  </si>
  <si>
    <t>1308592426</t>
  </si>
  <si>
    <t>PSV</t>
  </si>
  <si>
    <t>Práce a dodávky PSV</t>
  </si>
  <si>
    <t>764</t>
  </si>
  <si>
    <t>Konštrukcie klampiarske</t>
  </si>
  <si>
    <t>15</t>
  </si>
  <si>
    <t>764410450.S</t>
  </si>
  <si>
    <t>Oplechovanie parapetov z pozinkovaného farbeného PZf plechu, vrátane rohov r.š. 330 mm</t>
  </si>
  <si>
    <t>16</t>
  </si>
  <si>
    <t>582204860</t>
  </si>
  <si>
    <t>"o1"2,07*53</t>
  </si>
  <si>
    <t>"o2" 0,65*12</t>
  </si>
  <si>
    <t>"o3" 0,87*50</t>
  </si>
  <si>
    <t>"o4"0,87*5</t>
  </si>
  <si>
    <t>"o5" 1,15*3</t>
  </si>
  <si>
    <t>"o6" 2,9*2</t>
  </si>
  <si>
    <t>"O7" 2,1*6</t>
  </si>
  <si>
    <t>"O8"1,15*2</t>
  </si>
  <si>
    <t>"O9" 1,175*10</t>
  </si>
  <si>
    <t>"O10"2,37*6</t>
  </si>
  <si>
    <t>"O11"1,4*1</t>
  </si>
  <si>
    <t>"O12"2,37*22</t>
  </si>
  <si>
    <t>"O13" 0,68*8</t>
  </si>
  <si>
    <t>764410850.S</t>
  </si>
  <si>
    <t>Demontáž oplechovania parapetov rš od 100 do 330 mm,  -0,00135t</t>
  </si>
  <si>
    <t>-1135538423</t>
  </si>
  <si>
    <t>17</t>
  </si>
  <si>
    <t>998764103.S</t>
  </si>
  <si>
    <t>Presun hmôt pre konštrukcie klampiarske v objektoch výšky nad 12 do 24 m</t>
  </si>
  <si>
    <t>1728930054</t>
  </si>
  <si>
    <t>766</t>
  </si>
  <si>
    <t>Konštrukcie stolárske</t>
  </si>
  <si>
    <t>18</t>
  </si>
  <si>
    <t>766621400.S</t>
  </si>
  <si>
    <t>Montáž okien plastových s hydroizolačnými ISO páskami (exteriérová a interiérová)</t>
  </si>
  <si>
    <t>-1602673635</t>
  </si>
  <si>
    <t>19</t>
  </si>
  <si>
    <t>M</t>
  </si>
  <si>
    <t>611O1</t>
  </si>
  <si>
    <t>Plastové okno biele dvojkrídlové otváravé, sklopné, farba biela, zasklenie izolačným trojsklom planitherm U 0,8  2070x1460</t>
  </si>
  <si>
    <t>ks</t>
  </si>
  <si>
    <t>32</t>
  </si>
  <si>
    <t>114440938</t>
  </si>
  <si>
    <t>611O2</t>
  </si>
  <si>
    <t xml:space="preserve">Plastové okno biele jednokrídlové pevné, farba biela, zasklenie izolačným trojsklom planitherm U 0,8 650x1460 </t>
  </si>
  <si>
    <t>1871260429</t>
  </si>
  <si>
    <t>21</t>
  </si>
  <si>
    <t>611O3</t>
  </si>
  <si>
    <t>Plastové okno biele jednokrídlové otváravé, sklopné, farba biela, zasklenie izolačným trojsklom planitherm U 0,8 870x1460</t>
  </si>
  <si>
    <t>-448364379</t>
  </si>
  <si>
    <t>22</t>
  </si>
  <si>
    <t>611O4</t>
  </si>
  <si>
    <t>Plastové okno biele dvojkrídlové otváravé, sklopné, farba biela, zasklenie izolačným trojsklom planitherm U 0,8 - 870*2100</t>
  </si>
  <si>
    <t>1394810041</t>
  </si>
  <si>
    <t>23</t>
  </si>
  <si>
    <t>611O5</t>
  </si>
  <si>
    <t>Plastové okno biele jednokrídlové otváravé, sklopné, farba biela, zasklenie izolačným trojsklom - 1150*1460</t>
  </si>
  <si>
    <t>1078800439</t>
  </si>
  <si>
    <t>24</t>
  </si>
  <si>
    <t>611O6</t>
  </si>
  <si>
    <t>Plastové okno biele trojkrídlové otváravé, sklopné, farba biela, zasklenie izolačným trojsklom - 2900*1460</t>
  </si>
  <si>
    <t>850495281</t>
  </si>
  <si>
    <t>25</t>
  </si>
  <si>
    <t>611O9</t>
  </si>
  <si>
    <t>Plastové okno biele trojkrídlové otváravé, sklopné, farba biela, zasklenie izolačným trojsklom - 1750*2070</t>
  </si>
  <si>
    <t>1468674843</t>
  </si>
  <si>
    <t>26</t>
  </si>
  <si>
    <t>611O10</t>
  </si>
  <si>
    <t>Plastové okno biele dvojkrídlové otváravé, sklopné, farba biela, zasklenie izolačným trojsklom,planitherm U 0,8 - 2370*1460</t>
  </si>
  <si>
    <t>-1081259718</t>
  </si>
  <si>
    <t>27</t>
  </si>
  <si>
    <t>611O11</t>
  </si>
  <si>
    <t>Plastové okno biele jednokrídlové pevné,farba biela, zasklenie izolačným trojsklom,planitherm U 0,8 - 1400*1460</t>
  </si>
  <si>
    <t>6633379</t>
  </si>
  <si>
    <t>28</t>
  </si>
  <si>
    <t>611O13</t>
  </si>
  <si>
    <t>Plastové okno biele jednokrídlové pevné,farba biela, zasklenie izolačným trojsklom,planitherm U 0,8 - 680*1460</t>
  </si>
  <si>
    <t>-242129777</t>
  </si>
  <si>
    <t>29</t>
  </si>
  <si>
    <t>766641071.S1</t>
  </si>
  <si>
    <t>Montáž  balkónových zostáv plastových s hydroizolačnými ISO páskami (exteriérová a interiérová)</t>
  </si>
  <si>
    <t>1687793982</t>
  </si>
  <si>
    <t>30</t>
  </si>
  <si>
    <t>611O7</t>
  </si>
  <si>
    <t>Balkónova zostava, plastové okno biele dvojkrídlové otváravé, sklopné, pevné, farba biela, zasklenie  spoj H profil, 2100/1460  Plastové bal. dvere otváravé, farba biela,zasklenie izolačným trojsklom planitherm U 0,8 880/2300</t>
  </si>
  <si>
    <t>901477844</t>
  </si>
  <si>
    <t>31</t>
  </si>
  <si>
    <t>611O8</t>
  </si>
  <si>
    <t>Balkónova súprava, plastové okno biele dvojkrídlové otváravé, sklopné, pevné, farba biela, zasklenie  spoj H profil, 1150/1460 Plastové bal. dvere otváravé, farba biela,zasklenie izolačným trojsklom planitherm U 0,8  880/2300</t>
  </si>
  <si>
    <t>387459685</t>
  </si>
  <si>
    <t>611O12</t>
  </si>
  <si>
    <t>Balkónova súprava, plastové okno biele dvojkrídlové otváravé, sklopné, pevné, farba biela, zasklenie  spoj H profil, 2370/1460 Plastové bal. dvere otváravé, farba biela,zasklenie izolačným trojsklom planitherm U 0,8  820/2320</t>
  </si>
  <si>
    <t>1573847307</t>
  </si>
  <si>
    <t>33</t>
  </si>
  <si>
    <t>766694141.S</t>
  </si>
  <si>
    <t>Montáž parapetnej dosky plastovej šírky do 300 mm, dĺžky do 1000 mm</t>
  </si>
  <si>
    <t>-384704390</t>
  </si>
  <si>
    <t>"O2" 12</t>
  </si>
  <si>
    <t>"O3" 50</t>
  </si>
  <si>
    <t>"O4" 5</t>
  </si>
  <si>
    <t>"O13" 8</t>
  </si>
  <si>
    <t>34</t>
  </si>
  <si>
    <t>611560000400.S</t>
  </si>
  <si>
    <t>Parapetná doska plastová, šírka 300 mm, komôrková vnútorná, zlatý dub, mramor, mahagon, svetlý buk, orech</t>
  </si>
  <si>
    <t>1240684414</t>
  </si>
  <si>
    <t>"O2" 12*0,65</t>
  </si>
  <si>
    <t>"O3" 50*0,87</t>
  </si>
  <si>
    <t>"O4" 5*0,87</t>
  </si>
  <si>
    <t>"O13" 8*0,68</t>
  </si>
  <si>
    <t>35</t>
  </si>
  <si>
    <t>766694142.S</t>
  </si>
  <si>
    <t>Montáž parapetnej dosky plastovej šírky do 300 mm, dĺžky 1000-1600 mm</t>
  </si>
  <si>
    <t>-749877274</t>
  </si>
  <si>
    <t>"O5"3</t>
  </si>
  <si>
    <t>"O11" 1</t>
  </si>
  <si>
    <t>36</t>
  </si>
  <si>
    <t>1236316183</t>
  </si>
  <si>
    <t>"O5"3*1,15</t>
  </si>
  <si>
    <t>"O11" 1*1,4</t>
  </si>
  <si>
    <t>4,85*1,6 'Prepočítané koeficientom množstva</t>
  </si>
  <si>
    <t>37</t>
  </si>
  <si>
    <t>766694143.S</t>
  </si>
  <si>
    <t>Montáž parapetnej dosky plastovej šírky do 300 mm, dĺžky 1600-2600 mm</t>
  </si>
  <si>
    <t>-134093318</t>
  </si>
  <si>
    <t>"O1"53</t>
  </si>
  <si>
    <t>"O7"6</t>
  </si>
  <si>
    <t>"O9"10</t>
  </si>
  <si>
    <t>"O10"6</t>
  </si>
  <si>
    <t>"12"22</t>
  </si>
  <si>
    <t>38</t>
  </si>
  <si>
    <t>-204456450</t>
  </si>
  <si>
    <t>"O1"53*2,07</t>
  </si>
  <si>
    <t>"O7"6*2,1</t>
  </si>
  <si>
    <t>"O9"10*1,75</t>
  </si>
  <si>
    <t>"O10"6*2,37</t>
  </si>
  <si>
    <t>"12"22*2,37</t>
  </si>
  <si>
    <t>206,17*2,6 'Prepočítané koeficientom množstva</t>
  </si>
  <si>
    <t>39</t>
  </si>
  <si>
    <t>766694144.S</t>
  </si>
  <si>
    <t>Montáž parapetnej dosky plastovej šírky do 300 mm, dĺžky nad 2600 mm</t>
  </si>
  <si>
    <t>390979774</t>
  </si>
  <si>
    <t>"O6" 2</t>
  </si>
  <si>
    <t>40</t>
  </si>
  <si>
    <t>611560000800.S</t>
  </si>
  <si>
    <t>Plastové krytky k vnútorným parapetom plastovým, pár, vo farbe biela, mramor, zlatý dub, buk, mahagón, orech</t>
  </si>
  <si>
    <t>-1279475079</t>
  </si>
  <si>
    <t>41</t>
  </si>
  <si>
    <t>-1403582365</t>
  </si>
  <si>
    <t>"O6"2*2,9</t>
  </si>
  <si>
    <t>5,8*3 'Prepočítané koeficientom množstva</t>
  </si>
  <si>
    <t>42</t>
  </si>
  <si>
    <t>766694980.S</t>
  </si>
  <si>
    <t>Demontáž parapetnej dosky drevenej šírky do 300 mm, dĺžky do 1600 mm, -0,003t</t>
  </si>
  <si>
    <t>1295051444</t>
  </si>
  <si>
    <t>"o2"  12</t>
  </si>
  <si>
    <t>"o3" 50</t>
  </si>
  <si>
    <t>"O10" 1</t>
  </si>
  <si>
    <t>"o13" 8</t>
  </si>
  <si>
    <t>43</t>
  </si>
  <si>
    <t>766694981.S</t>
  </si>
  <si>
    <t>Demontáž parapetnej dosky drevenej šírky do 300 mm, dĺžky nad 1600 mm, -0,006t</t>
  </si>
  <si>
    <t>-610359387</t>
  </si>
  <si>
    <t>"o1" 53</t>
  </si>
  <si>
    <t>"o6" 2</t>
  </si>
  <si>
    <t>"o7"6</t>
  </si>
  <si>
    <t>"O8"2</t>
  </si>
  <si>
    <t>"O12"22</t>
  </si>
  <si>
    <t>44</t>
  </si>
  <si>
    <t>763797101.S1</t>
  </si>
  <si>
    <t xml:space="preserve"> škárovanie spojov tmelením</t>
  </si>
  <si>
    <t>1732289321</t>
  </si>
  <si>
    <t>767</t>
  </si>
  <si>
    <t>Konštrukcie doplnkové kovové</t>
  </si>
  <si>
    <t>45</t>
  </si>
  <si>
    <t>767660005.S</t>
  </si>
  <si>
    <t>Montáž siete proti hmyzu na okno, pevnej úchytkami na tesnenie</t>
  </si>
  <si>
    <t>1128632699</t>
  </si>
  <si>
    <t>"O1"(0,69*1,46)*53</t>
  </si>
  <si>
    <t>"O3" (0,87*1,46)*50</t>
  </si>
  <si>
    <t>"O4"(0,87*1,48)*5</t>
  </si>
  <si>
    <t>"O5" (1,15*1,46)*3</t>
  </si>
  <si>
    <t>"O6"(0,725*1,46)*2</t>
  </si>
  <si>
    <t>"O7"(0,7*1,46)*6</t>
  </si>
  <si>
    <t>"O8"(1,15*1,46)*2</t>
  </si>
  <si>
    <t>"O9"(0,875*0,6)*20</t>
  </si>
  <si>
    <t>"O10" (1,185*1,46)*6</t>
  </si>
  <si>
    <t>"O12" (2,37*1,46)*22</t>
  </si>
  <si>
    <t>46</t>
  </si>
  <si>
    <t>553420000005.S</t>
  </si>
  <si>
    <t>Okenná sieť proti hmyzu pevná s vnútorným lemom na rám okna, reverzibilná z interiéru, farba biela</t>
  </si>
  <si>
    <t>-601198664</t>
  </si>
  <si>
    <t>47</t>
  </si>
  <si>
    <t>767661500.S</t>
  </si>
  <si>
    <t>Montáž interierovej žalúzie hliníkovej lamelovej štandardnej</t>
  </si>
  <si>
    <t>1958783953</t>
  </si>
  <si>
    <t>"O1"(1,38*1,46+0,69*1,46)*53</t>
  </si>
  <si>
    <t>"O2" (0,65*1,46*12)</t>
  </si>
  <si>
    <t>"O4"(0,87*0,62+0,87*1,48)*5</t>
  </si>
  <si>
    <t>"O6"(0,725*1,46+1,45*1,46+0,725*1,46)*2</t>
  </si>
  <si>
    <t>"O7"(0,7*1,46+1,4*1,46+0,88*0,8+0,88*1,5)*6</t>
  </si>
  <si>
    <t>"O8"(1,15*1,46+0,88*2,3)*2</t>
  </si>
  <si>
    <t>"O9"(0,875*2,07)*20</t>
  </si>
  <si>
    <t>"O10" (1,185*1,46)*12</t>
  </si>
  <si>
    <t>"O11" 1,4*1,4</t>
  </si>
  <si>
    <t>"O12" (2,37*1,46+0,82*2,32+1,185*1,46)*22</t>
  </si>
  <si>
    <t>"O13"(0,68*1,46)*8</t>
  </si>
  <si>
    <t>48</t>
  </si>
  <si>
    <t>611530061300.S</t>
  </si>
  <si>
    <t>Žalúzie interiérové hliníkové, lamela šírky 18/25 mm, biela, bez vedenia</t>
  </si>
  <si>
    <t>-2032731984</t>
  </si>
  <si>
    <t>49</t>
  </si>
  <si>
    <t>611530061500.S</t>
  </si>
  <si>
    <t>Bočné vedenie pre žalúzie, silikónové lanko</t>
  </si>
  <si>
    <t>1916290480</t>
  </si>
  <si>
    <t>786</t>
  </si>
  <si>
    <t>Čalúnnické práce</t>
  </si>
  <si>
    <t>50</t>
  </si>
  <si>
    <t>786611010.S</t>
  </si>
  <si>
    <t>Demontáž interiérových žalúzií, -0,002t</t>
  </si>
  <si>
    <t>-114457987</t>
  </si>
  <si>
    <t>"o1" 2*53</t>
  </si>
  <si>
    <t>"O4" 2*5</t>
  </si>
  <si>
    <t>"O5" 3</t>
  </si>
  <si>
    <t>"O6"3*2</t>
  </si>
  <si>
    <t>"O7" 4*6</t>
  </si>
  <si>
    <t>"O8" 3*2</t>
  </si>
  <si>
    <t>"O9" 4*10</t>
  </si>
  <si>
    <t>"O10" 2*6</t>
  </si>
  <si>
    <t>"O12" 4*22</t>
  </si>
  <si>
    <t>ZOZNAM FIGÚR</t>
  </si>
  <si>
    <t>Výmera</t>
  </si>
  <si>
    <t>(2,07*2+1,46*2)</t>
  </si>
  <si>
    <t>Použitie figúry:</t>
  </si>
  <si>
    <t>2,37*2+1,46*2</t>
  </si>
  <si>
    <t>1,4*2+1,46*2</t>
  </si>
  <si>
    <t>0,82*2+2,32*2</t>
  </si>
  <si>
    <t>0,68*2+1,46*2</t>
  </si>
  <si>
    <t>0,65*2+1,46*2</t>
  </si>
  <si>
    <t>0,87*2+1,46*2</t>
  </si>
  <si>
    <t>0,87*2+2,1*2</t>
  </si>
  <si>
    <t>1,15*2+1,46*2</t>
  </si>
  <si>
    <t>2,9*2+1,46*2</t>
  </si>
  <si>
    <t>2,1*2+1,46*2</t>
  </si>
  <si>
    <t>0,88*2+2,3*2</t>
  </si>
  <si>
    <t>1,46*2+1,15*2</t>
  </si>
  <si>
    <t>1,75*2+2,07*2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</si>
</sst>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8"/>
      <color rgb="FF000000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b/>
      <sz val="9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239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6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22" fillId="5" borderId="0" xfId="0" applyFont="1" applyFill="1" applyAlignment="1">
      <alignment horizontal="center" vertical="center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4" xfId="0" applyNumberFormat="1" applyFont="1" applyBorder="1" applyAlignment="1">
      <alignment vertical="center"/>
    </xf>
    <xf numFmtId="4" fontId="20" fillId="0" borderId="0" xfId="0" applyNumberFormat="1" applyFont="1" applyBorder="1" applyAlignment="1">
      <alignment vertical="center"/>
    </xf>
    <xf numFmtId="166" fontId="20" fillId="0" borderId="0" xfId="0" applyNumberFormat="1" applyFont="1" applyBorder="1" applyAlignment="1">
      <alignment vertical="center"/>
    </xf>
    <xf numFmtId="4" fontId="20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8" fillId="0" borderId="19" xfId="0" applyNumberFormat="1" applyFont="1" applyBorder="1" applyAlignment="1">
      <alignment vertical="center"/>
    </xf>
    <xf numFmtId="4" fontId="28" fillId="0" borderId="20" xfId="0" applyNumberFormat="1" applyFont="1" applyBorder="1" applyAlignment="1">
      <alignment vertical="center"/>
    </xf>
    <xf numFmtId="166" fontId="28" fillId="0" borderId="20" xfId="0" applyNumberFormat="1" applyFont="1" applyBorder="1" applyAlignment="1">
      <alignment vertical="center"/>
    </xf>
    <xf numFmtId="4" fontId="28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6" fillId="0" borderId="0" xfId="0" applyFont="1" applyAlignment="1">
      <alignment horizontal="left"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21" fillId="0" borderId="0" xfId="0" applyFont="1" applyAlignment="1">
      <alignment horizontal="left" vertical="center"/>
    </xf>
    <xf numFmtId="4" fontId="17" fillId="0" borderId="0" xfId="0" applyNumberFormat="1" applyFont="1" applyAlignment="1">
      <alignment vertical="center"/>
    </xf>
    <xf numFmtId="164" fontId="17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2" fillId="5" borderId="0" xfId="0" applyFont="1" applyFill="1" applyAlignment="1">
      <alignment horizontal="left" vertical="center"/>
    </xf>
    <xf numFmtId="0" fontId="22" fillId="5" borderId="0" xfId="0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2" fillId="5" borderId="16" xfId="0" applyFont="1" applyFill="1" applyBorder="1" applyAlignment="1">
      <alignment horizontal="center" vertical="center" wrapText="1"/>
    </xf>
    <xf numFmtId="0" fontId="22" fillId="5" borderId="17" xfId="0" applyFont="1" applyFill="1" applyBorder="1" applyAlignment="1">
      <alignment horizontal="center" vertical="center" wrapText="1"/>
    </xf>
    <xf numFmtId="0" fontId="22" fillId="5" borderId="18" xfId="0" applyFont="1" applyFill="1" applyBorder="1" applyAlignment="1">
      <alignment horizontal="center" vertical="center" wrapText="1"/>
    </xf>
    <xf numFmtId="0" fontId="22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/>
    <xf numFmtId="166" fontId="32" fillId="0" borderId="12" xfId="0" applyNumberFormat="1" applyFont="1" applyBorder="1" applyAlignment="1"/>
    <xf numFmtId="166" fontId="32" fillId="0" borderId="13" xfId="0" applyNumberFormat="1" applyFont="1" applyBorder="1" applyAlignment="1"/>
    <xf numFmtId="4" fontId="33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2" fillId="0" borderId="22" xfId="0" applyFont="1" applyBorder="1" applyAlignment="1" applyProtection="1">
      <alignment horizontal="center" vertical="center"/>
      <protection locked="0"/>
    </xf>
    <xf numFmtId="49" fontId="22" fillId="0" borderId="22" xfId="0" applyNumberFormat="1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center" vertical="center" wrapText="1"/>
      <protection locked="0"/>
    </xf>
    <xf numFmtId="167" fontId="22" fillId="0" borderId="22" xfId="0" applyNumberFormat="1" applyFont="1" applyBorder="1" applyAlignment="1" applyProtection="1">
      <alignment vertical="center"/>
      <protection locked="0"/>
    </xf>
    <xf numFmtId="4" fontId="22" fillId="3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3" fillId="3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>
      <alignment horizontal="center" vertical="center"/>
    </xf>
    <xf numFmtId="166" fontId="23" fillId="0" borderId="0" xfId="0" applyNumberFormat="1" applyFont="1" applyBorder="1" applyAlignment="1">
      <alignment vertical="center"/>
    </xf>
    <xf numFmtId="166" fontId="23" fillId="0" borderId="15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>
      <alignment vertical="center"/>
    </xf>
    <xf numFmtId="0" fontId="34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35" fillId="0" borderId="22" xfId="0" applyFont="1" applyBorder="1" applyAlignment="1" applyProtection="1">
      <alignment horizontal="center" vertical="center"/>
      <protection locked="0"/>
    </xf>
    <xf numFmtId="49" fontId="35" fillId="0" borderId="22" xfId="0" applyNumberFormat="1" applyFont="1" applyBorder="1" applyAlignment="1" applyProtection="1">
      <alignment horizontal="left" vertical="center" wrapText="1"/>
      <protection locked="0"/>
    </xf>
    <xf numFmtId="0" fontId="35" fillId="0" borderId="22" xfId="0" applyFont="1" applyBorder="1" applyAlignment="1" applyProtection="1">
      <alignment horizontal="left" vertical="center" wrapText="1"/>
      <protection locked="0"/>
    </xf>
    <xf numFmtId="0" fontId="35" fillId="0" borderId="22" xfId="0" applyFont="1" applyBorder="1" applyAlignment="1" applyProtection="1">
      <alignment horizontal="center" vertical="center" wrapText="1"/>
      <protection locked="0"/>
    </xf>
    <xf numFmtId="167" fontId="35" fillId="0" borderId="22" xfId="0" applyNumberFormat="1" applyFont="1" applyBorder="1" applyAlignment="1" applyProtection="1">
      <alignment vertical="center"/>
      <protection locked="0"/>
    </xf>
    <xf numFmtId="4" fontId="35" fillId="3" borderId="22" xfId="0" applyNumberFormat="1" applyFont="1" applyFill="1" applyBorder="1" applyAlignment="1" applyProtection="1">
      <alignment vertical="center"/>
      <protection locked="0"/>
    </xf>
    <xf numFmtId="4" fontId="35" fillId="0" borderId="22" xfId="0" applyNumberFormat="1" applyFont="1" applyBorder="1" applyAlignment="1" applyProtection="1">
      <alignment vertical="center"/>
      <protection locked="0"/>
    </xf>
    <xf numFmtId="0" fontId="36" fillId="0" borderId="22" xfId="0" applyFont="1" applyBorder="1" applyAlignment="1" applyProtection="1">
      <alignment vertical="center"/>
      <protection locked="0"/>
    </xf>
    <xf numFmtId="0" fontId="36" fillId="0" borderId="3" xfId="0" applyFont="1" applyBorder="1" applyAlignment="1">
      <alignment vertical="center"/>
    </xf>
    <xf numFmtId="0" fontId="35" fillId="3" borderId="14" xfId="0" applyFont="1" applyFill="1" applyBorder="1" applyAlignment="1" applyProtection="1">
      <alignment horizontal="left" vertical="center"/>
      <protection locked="0"/>
    </xf>
    <xf numFmtId="0" fontId="35" fillId="0" borderId="0" xfId="0" applyFont="1" applyBorder="1" applyAlignment="1">
      <alignment horizontal="center" vertical="center"/>
    </xf>
    <xf numFmtId="0" fontId="10" fillId="0" borderId="19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37" fillId="0" borderId="16" xfId="0" applyFont="1" applyBorder="1" applyAlignment="1">
      <alignment horizontal="left" vertical="center" wrapText="1"/>
    </xf>
    <xf numFmtId="0" fontId="37" fillId="0" borderId="22" xfId="0" applyFont="1" applyBorder="1" applyAlignment="1">
      <alignment horizontal="left" vertical="center" wrapText="1"/>
    </xf>
    <xf numFmtId="0" fontId="37" fillId="0" borderId="22" xfId="0" applyFont="1" applyBorder="1" applyAlignment="1">
      <alignment horizontal="left" vertical="center"/>
    </xf>
    <xf numFmtId="167" fontId="37" fillId="0" borderId="18" xfId="0" applyNumberFormat="1" applyFont="1" applyBorder="1" applyAlignment="1">
      <alignment vertical="center"/>
    </xf>
    <xf numFmtId="0" fontId="0" fillId="0" borderId="0" xfId="0" applyFont="1" applyAlignment="1">
      <alignment horizontal="left" vertical="center" wrapText="1"/>
    </xf>
    <xf numFmtId="167" fontId="0" fillId="0" borderId="0" xfId="0" applyNumberFormat="1" applyFont="1" applyAlignment="1">
      <alignment vertical="center"/>
    </xf>
    <xf numFmtId="0" fontId="3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6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8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4" borderId="7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22" fillId="5" borderId="6" xfId="0" applyFont="1" applyFill="1" applyBorder="1" applyAlignment="1">
      <alignment horizontal="center" vertical="center"/>
    </xf>
    <xf numFmtId="0" fontId="22" fillId="5" borderId="7" xfId="0" applyFont="1" applyFill="1" applyBorder="1" applyAlignment="1">
      <alignment horizontal="left" vertical="center"/>
    </xf>
    <xf numFmtId="0" fontId="22" fillId="5" borderId="7" xfId="0" applyFont="1" applyFill="1" applyBorder="1" applyAlignment="1">
      <alignment horizontal="center" vertical="center"/>
    </xf>
    <xf numFmtId="0" fontId="22" fillId="5" borderId="7" xfId="0" applyFont="1" applyFill="1" applyBorder="1" applyAlignment="1">
      <alignment horizontal="right" vertical="center"/>
    </xf>
    <xf numFmtId="0" fontId="22" fillId="5" borderId="8" xfId="0" applyFont="1" applyFill="1" applyBorder="1" applyAlignment="1">
      <alignment horizontal="left" vertical="center"/>
    </xf>
    <xf numFmtId="4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0" fontId="26" fillId="0" borderId="0" xfId="0" applyFont="1" applyAlignment="1">
      <alignment horizontal="left" vertical="center" wrapText="1"/>
    </xf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vertical="center"/>
    </xf>
    <xf numFmtId="0" fontId="12" fillId="2" borderId="0" xfId="0" applyFont="1" applyFill="1" applyAlignment="1">
      <alignment horizontal="center" vertical="center"/>
    </xf>
    <xf numFmtId="0" fontId="0" fillId="0" borderId="0" xfId="0" applyFont="1" applyAlignment="1">
      <alignment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5" t="s">
        <v>0</v>
      </c>
      <c r="AZ1" s="15" t="s">
        <v>1</v>
      </c>
      <c r="BA1" s="15" t="s">
        <v>2</v>
      </c>
      <c r="BB1" s="15" t="s">
        <v>1</v>
      </c>
      <c r="BT1" s="15" t="s">
        <v>3</v>
      </c>
      <c r="BU1" s="15" t="s">
        <v>3</v>
      </c>
      <c r="BV1" s="15" t="s">
        <v>4</v>
      </c>
    </row>
    <row r="2" spans="1:74" s="1" customFormat="1" ht="36.950000000000003" customHeight="1">
      <c r="AR2" s="236" t="s">
        <v>5</v>
      </c>
      <c r="AS2" s="202"/>
      <c r="AT2" s="202"/>
      <c r="AU2" s="202"/>
      <c r="AV2" s="202"/>
      <c r="AW2" s="202"/>
      <c r="AX2" s="202"/>
      <c r="AY2" s="202"/>
      <c r="AZ2" s="202"/>
      <c r="BA2" s="202"/>
      <c r="BB2" s="202"/>
      <c r="BC2" s="202"/>
      <c r="BD2" s="202"/>
      <c r="BE2" s="202"/>
      <c r="BS2" s="16" t="s">
        <v>6</v>
      </c>
      <c r="BT2" s="16" t="s">
        <v>7</v>
      </c>
    </row>
    <row r="3" spans="1:74" s="1" customFormat="1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7</v>
      </c>
    </row>
    <row r="4" spans="1:74" s="1" customFormat="1" ht="24.95" customHeight="1">
      <c r="B4" s="19"/>
      <c r="D4" s="20" t="s">
        <v>8</v>
      </c>
      <c r="AR4" s="19"/>
      <c r="AS4" s="21" t="s">
        <v>9</v>
      </c>
      <c r="BE4" s="22" t="s">
        <v>10</v>
      </c>
      <c r="BS4" s="16" t="s">
        <v>11</v>
      </c>
    </row>
    <row r="5" spans="1:74" s="1" customFormat="1" ht="12" customHeight="1">
      <c r="B5" s="19"/>
      <c r="D5" s="23" t="s">
        <v>12</v>
      </c>
      <c r="K5" s="201" t="s">
        <v>13</v>
      </c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  <c r="W5" s="202"/>
      <c r="X5" s="202"/>
      <c r="Y5" s="202"/>
      <c r="Z5" s="202"/>
      <c r="AA5" s="202"/>
      <c r="AB5" s="202"/>
      <c r="AC5" s="202"/>
      <c r="AD5" s="202"/>
      <c r="AE5" s="202"/>
      <c r="AF5" s="202"/>
      <c r="AG5" s="202"/>
      <c r="AH5" s="202"/>
      <c r="AI5" s="202"/>
      <c r="AJ5" s="202"/>
      <c r="AK5" s="202"/>
      <c r="AL5" s="202"/>
      <c r="AM5" s="202"/>
      <c r="AN5" s="202"/>
      <c r="AO5" s="202"/>
      <c r="AR5" s="19"/>
      <c r="BE5" s="198" t="s">
        <v>14</v>
      </c>
      <c r="BS5" s="16" t="s">
        <v>6</v>
      </c>
    </row>
    <row r="6" spans="1:74" s="1" customFormat="1" ht="36.950000000000003" customHeight="1">
      <c r="B6" s="19"/>
      <c r="D6" s="25" t="s">
        <v>15</v>
      </c>
      <c r="K6" s="203" t="s">
        <v>16</v>
      </c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  <c r="W6" s="202"/>
      <c r="X6" s="202"/>
      <c r="Y6" s="202"/>
      <c r="Z6" s="202"/>
      <c r="AA6" s="202"/>
      <c r="AB6" s="202"/>
      <c r="AC6" s="202"/>
      <c r="AD6" s="202"/>
      <c r="AE6" s="202"/>
      <c r="AF6" s="202"/>
      <c r="AG6" s="202"/>
      <c r="AH6" s="202"/>
      <c r="AI6" s="202"/>
      <c r="AJ6" s="202"/>
      <c r="AK6" s="202"/>
      <c r="AL6" s="202"/>
      <c r="AM6" s="202"/>
      <c r="AN6" s="202"/>
      <c r="AO6" s="202"/>
      <c r="AR6" s="19"/>
      <c r="BE6" s="199"/>
      <c r="BS6" s="16" t="s">
        <v>6</v>
      </c>
    </row>
    <row r="7" spans="1:74" s="1" customFormat="1" ht="12" customHeight="1">
      <c r="B7" s="19"/>
      <c r="D7" s="26" t="s">
        <v>17</v>
      </c>
      <c r="K7" s="24" t="s">
        <v>1</v>
      </c>
      <c r="AK7" s="26" t="s">
        <v>18</v>
      </c>
      <c r="AN7" s="24" t="s">
        <v>1</v>
      </c>
      <c r="AR7" s="19"/>
      <c r="BE7" s="199"/>
      <c r="BS7" s="16" t="s">
        <v>6</v>
      </c>
    </row>
    <row r="8" spans="1:74" s="1" customFormat="1" ht="12" customHeight="1">
      <c r="B8" s="19"/>
      <c r="D8" s="26" t="s">
        <v>19</v>
      </c>
      <c r="K8" s="24" t="s">
        <v>20</v>
      </c>
      <c r="AK8" s="26" t="s">
        <v>21</v>
      </c>
      <c r="AN8" s="27" t="s">
        <v>22</v>
      </c>
      <c r="AR8" s="19"/>
      <c r="BE8" s="199"/>
      <c r="BS8" s="16" t="s">
        <v>6</v>
      </c>
    </row>
    <row r="9" spans="1:74" s="1" customFormat="1" ht="14.45" customHeight="1">
      <c r="B9" s="19"/>
      <c r="AR9" s="19"/>
      <c r="BE9" s="199"/>
      <c r="BS9" s="16" t="s">
        <v>6</v>
      </c>
    </row>
    <row r="10" spans="1:74" s="1" customFormat="1" ht="12" customHeight="1">
      <c r="B10" s="19"/>
      <c r="D10" s="26" t="s">
        <v>23</v>
      </c>
      <c r="AK10" s="26" t="s">
        <v>24</v>
      </c>
      <c r="AN10" s="24" t="s">
        <v>25</v>
      </c>
      <c r="AR10" s="19"/>
      <c r="BE10" s="199"/>
      <c r="BS10" s="16" t="s">
        <v>6</v>
      </c>
    </row>
    <row r="11" spans="1:74" s="1" customFormat="1" ht="18.399999999999999" customHeight="1">
      <c r="B11" s="19"/>
      <c r="E11" s="24" t="s">
        <v>26</v>
      </c>
      <c r="AK11" s="26" t="s">
        <v>27</v>
      </c>
      <c r="AN11" s="24" t="s">
        <v>1</v>
      </c>
      <c r="AR11" s="19"/>
      <c r="BE11" s="199"/>
      <c r="BS11" s="16" t="s">
        <v>6</v>
      </c>
    </row>
    <row r="12" spans="1:74" s="1" customFormat="1" ht="6.95" customHeight="1">
      <c r="B12" s="19"/>
      <c r="AR12" s="19"/>
      <c r="BE12" s="199"/>
      <c r="BS12" s="16" t="s">
        <v>6</v>
      </c>
    </row>
    <row r="13" spans="1:74" s="1" customFormat="1" ht="12" customHeight="1">
      <c r="B13" s="19"/>
      <c r="D13" s="26" t="s">
        <v>28</v>
      </c>
      <c r="AK13" s="26" t="s">
        <v>24</v>
      </c>
      <c r="AN13" s="28" t="s">
        <v>29</v>
      </c>
      <c r="AR13" s="19"/>
      <c r="BE13" s="199"/>
      <c r="BS13" s="16" t="s">
        <v>6</v>
      </c>
    </row>
    <row r="14" spans="1:74" ht="12.75">
      <c r="B14" s="19"/>
      <c r="E14" s="204" t="s">
        <v>29</v>
      </c>
      <c r="F14" s="205"/>
      <c r="G14" s="205"/>
      <c r="H14" s="205"/>
      <c r="I14" s="205"/>
      <c r="J14" s="205"/>
      <c r="K14" s="205"/>
      <c r="L14" s="205"/>
      <c r="M14" s="205"/>
      <c r="N14" s="205"/>
      <c r="O14" s="205"/>
      <c r="P14" s="205"/>
      <c r="Q14" s="205"/>
      <c r="R14" s="205"/>
      <c r="S14" s="205"/>
      <c r="T14" s="205"/>
      <c r="U14" s="205"/>
      <c r="V14" s="205"/>
      <c r="W14" s="205"/>
      <c r="X14" s="205"/>
      <c r="Y14" s="205"/>
      <c r="Z14" s="205"/>
      <c r="AA14" s="205"/>
      <c r="AB14" s="205"/>
      <c r="AC14" s="205"/>
      <c r="AD14" s="205"/>
      <c r="AE14" s="205"/>
      <c r="AF14" s="205"/>
      <c r="AG14" s="205"/>
      <c r="AH14" s="205"/>
      <c r="AI14" s="205"/>
      <c r="AJ14" s="205"/>
      <c r="AK14" s="26" t="s">
        <v>27</v>
      </c>
      <c r="AN14" s="28" t="s">
        <v>29</v>
      </c>
      <c r="AR14" s="19"/>
      <c r="BE14" s="199"/>
      <c r="BS14" s="16" t="s">
        <v>6</v>
      </c>
    </row>
    <row r="15" spans="1:74" s="1" customFormat="1" ht="6.95" customHeight="1">
      <c r="B15" s="19"/>
      <c r="AR15" s="19"/>
      <c r="BE15" s="199"/>
      <c r="BS15" s="16" t="s">
        <v>3</v>
      </c>
    </row>
    <row r="16" spans="1:74" s="1" customFormat="1" ht="12" customHeight="1">
      <c r="B16" s="19"/>
      <c r="D16" s="26" t="s">
        <v>30</v>
      </c>
      <c r="AK16" s="26" t="s">
        <v>24</v>
      </c>
      <c r="AN16" s="24" t="s">
        <v>1</v>
      </c>
      <c r="AR16" s="19"/>
      <c r="BE16" s="199"/>
      <c r="BS16" s="16" t="s">
        <v>3</v>
      </c>
    </row>
    <row r="17" spans="1:71" s="1" customFormat="1" ht="18.399999999999999" customHeight="1">
      <c r="B17" s="19"/>
      <c r="E17" s="24" t="s">
        <v>20</v>
      </c>
      <c r="AK17" s="26" t="s">
        <v>27</v>
      </c>
      <c r="AN17" s="24" t="s">
        <v>1</v>
      </c>
      <c r="AR17" s="19"/>
      <c r="BE17" s="199"/>
      <c r="BS17" s="16" t="s">
        <v>31</v>
      </c>
    </row>
    <row r="18" spans="1:71" s="1" customFormat="1" ht="6.95" customHeight="1">
      <c r="B18" s="19"/>
      <c r="AR18" s="19"/>
      <c r="BE18" s="199"/>
      <c r="BS18" s="16" t="s">
        <v>6</v>
      </c>
    </row>
    <row r="19" spans="1:71" s="1" customFormat="1" ht="12" customHeight="1">
      <c r="B19" s="19"/>
      <c r="D19" s="26" t="s">
        <v>32</v>
      </c>
      <c r="AK19" s="26" t="s">
        <v>24</v>
      </c>
      <c r="AN19" s="24" t="s">
        <v>1</v>
      </c>
      <c r="AR19" s="19"/>
      <c r="BE19" s="199"/>
      <c r="BS19" s="16" t="s">
        <v>6</v>
      </c>
    </row>
    <row r="20" spans="1:71" s="1" customFormat="1" ht="18.399999999999999" customHeight="1">
      <c r="B20" s="19"/>
      <c r="E20" s="24" t="s">
        <v>20</v>
      </c>
      <c r="AK20" s="26" t="s">
        <v>27</v>
      </c>
      <c r="AN20" s="24" t="s">
        <v>1</v>
      </c>
      <c r="AR20" s="19"/>
      <c r="BE20" s="199"/>
      <c r="BS20" s="16" t="s">
        <v>31</v>
      </c>
    </row>
    <row r="21" spans="1:71" s="1" customFormat="1" ht="6.95" customHeight="1">
      <c r="B21" s="19"/>
      <c r="AR21" s="19"/>
      <c r="BE21" s="199"/>
    </row>
    <row r="22" spans="1:71" s="1" customFormat="1" ht="12" customHeight="1">
      <c r="B22" s="19"/>
      <c r="D22" s="26" t="s">
        <v>33</v>
      </c>
      <c r="AR22" s="19"/>
      <c r="BE22" s="199"/>
    </row>
    <row r="23" spans="1:71" s="1" customFormat="1" ht="16.5" customHeight="1">
      <c r="B23" s="19"/>
      <c r="E23" s="206" t="s">
        <v>1</v>
      </c>
      <c r="F23" s="206"/>
      <c r="G23" s="206"/>
      <c r="H23" s="206"/>
      <c r="I23" s="206"/>
      <c r="J23" s="206"/>
      <c r="K23" s="206"/>
      <c r="L23" s="206"/>
      <c r="M23" s="206"/>
      <c r="N23" s="206"/>
      <c r="O23" s="206"/>
      <c r="P23" s="206"/>
      <c r="Q23" s="206"/>
      <c r="R23" s="206"/>
      <c r="S23" s="206"/>
      <c r="T23" s="206"/>
      <c r="U23" s="206"/>
      <c r="V23" s="206"/>
      <c r="W23" s="206"/>
      <c r="X23" s="206"/>
      <c r="Y23" s="206"/>
      <c r="Z23" s="206"/>
      <c r="AA23" s="206"/>
      <c r="AB23" s="206"/>
      <c r="AC23" s="206"/>
      <c r="AD23" s="206"/>
      <c r="AE23" s="206"/>
      <c r="AF23" s="206"/>
      <c r="AG23" s="206"/>
      <c r="AH23" s="206"/>
      <c r="AI23" s="206"/>
      <c r="AJ23" s="206"/>
      <c r="AK23" s="206"/>
      <c r="AL23" s="206"/>
      <c r="AM23" s="206"/>
      <c r="AN23" s="206"/>
      <c r="AR23" s="19"/>
      <c r="BE23" s="199"/>
    </row>
    <row r="24" spans="1:71" s="1" customFormat="1" ht="6.95" customHeight="1">
      <c r="B24" s="19"/>
      <c r="AR24" s="19"/>
      <c r="BE24" s="199"/>
    </row>
    <row r="25" spans="1:71" s="1" customFormat="1" ht="6.95" customHeight="1">
      <c r="B25" s="19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R25" s="19"/>
      <c r="BE25" s="199"/>
    </row>
    <row r="26" spans="1:71" s="2" customFormat="1" ht="25.9" customHeight="1">
      <c r="A26" s="31"/>
      <c r="B26" s="32"/>
      <c r="C26" s="31"/>
      <c r="D26" s="33" t="s">
        <v>34</v>
      </c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207">
        <f>ROUND(AG94,2)</f>
        <v>0</v>
      </c>
      <c r="AL26" s="208"/>
      <c r="AM26" s="208"/>
      <c r="AN26" s="208"/>
      <c r="AO26" s="208"/>
      <c r="AP26" s="31"/>
      <c r="AQ26" s="31"/>
      <c r="AR26" s="32"/>
      <c r="BE26" s="199"/>
    </row>
    <row r="27" spans="1:71" s="2" customFormat="1" ht="6.95" customHeight="1">
      <c r="A27" s="31"/>
      <c r="B27" s="32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2"/>
      <c r="BE27" s="199"/>
    </row>
    <row r="28" spans="1:71" s="2" customFormat="1" ht="12.75">
      <c r="A28" s="31"/>
      <c r="B28" s="32"/>
      <c r="C28" s="31"/>
      <c r="D28" s="31"/>
      <c r="E28" s="31"/>
      <c r="F28" s="31"/>
      <c r="G28" s="31"/>
      <c r="H28" s="31"/>
      <c r="I28" s="31"/>
      <c r="J28" s="31"/>
      <c r="K28" s="31"/>
      <c r="L28" s="209" t="s">
        <v>35</v>
      </c>
      <c r="M28" s="209"/>
      <c r="N28" s="209"/>
      <c r="O28" s="209"/>
      <c r="P28" s="209"/>
      <c r="Q28" s="31"/>
      <c r="R28" s="31"/>
      <c r="S28" s="31"/>
      <c r="T28" s="31"/>
      <c r="U28" s="31"/>
      <c r="V28" s="31"/>
      <c r="W28" s="209" t="s">
        <v>36</v>
      </c>
      <c r="X28" s="209"/>
      <c r="Y28" s="209"/>
      <c r="Z28" s="209"/>
      <c r="AA28" s="209"/>
      <c r="AB28" s="209"/>
      <c r="AC28" s="209"/>
      <c r="AD28" s="209"/>
      <c r="AE28" s="209"/>
      <c r="AF28" s="31"/>
      <c r="AG28" s="31"/>
      <c r="AH28" s="31"/>
      <c r="AI28" s="31"/>
      <c r="AJ28" s="31"/>
      <c r="AK28" s="209" t="s">
        <v>37</v>
      </c>
      <c r="AL28" s="209"/>
      <c r="AM28" s="209"/>
      <c r="AN28" s="209"/>
      <c r="AO28" s="209"/>
      <c r="AP28" s="31"/>
      <c r="AQ28" s="31"/>
      <c r="AR28" s="32"/>
      <c r="BE28" s="199"/>
    </row>
    <row r="29" spans="1:71" s="3" customFormat="1" ht="14.45" customHeight="1">
      <c r="B29" s="36"/>
      <c r="D29" s="26" t="s">
        <v>38</v>
      </c>
      <c r="F29" s="37" t="s">
        <v>39</v>
      </c>
      <c r="L29" s="212">
        <v>0.2</v>
      </c>
      <c r="M29" s="211"/>
      <c r="N29" s="211"/>
      <c r="O29" s="211"/>
      <c r="P29" s="211"/>
      <c r="W29" s="210">
        <f>ROUND(AZ94, 2)</f>
        <v>0</v>
      </c>
      <c r="X29" s="211"/>
      <c r="Y29" s="211"/>
      <c r="Z29" s="211"/>
      <c r="AA29" s="211"/>
      <c r="AB29" s="211"/>
      <c r="AC29" s="211"/>
      <c r="AD29" s="211"/>
      <c r="AE29" s="211"/>
      <c r="AK29" s="210">
        <f>ROUND(AV94, 2)</f>
        <v>0</v>
      </c>
      <c r="AL29" s="211"/>
      <c r="AM29" s="211"/>
      <c r="AN29" s="211"/>
      <c r="AO29" s="211"/>
      <c r="AR29" s="36"/>
      <c r="BE29" s="200"/>
    </row>
    <row r="30" spans="1:71" s="3" customFormat="1" ht="14.45" customHeight="1">
      <c r="B30" s="36"/>
      <c r="F30" s="37" t="s">
        <v>40</v>
      </c>
      <c r="L30" s="212">
        <v>0.2</v>
      </c>
      <c r="M30" s="211"/>
      <c r="N30" s="211"/>
      <c r="O30" s="211"/>
      <c r="P30" s="211"/>
      <c r="W30" s="210">
        <f>ROUND(BA94, 2)</f>
        <v>0</v>
      </c>
      <c r="X30" s="211"/>
      <c r="Y30" s="211"/>
      <c r="Z30" s="211"/>
      <c r="AA30" s="211"/>
      <c r="AB30" s="211"/>
      <c r="AC30" s="211"/>
      <c r="AD30" s="211"/>
      <c r="AE30" s="211"/>
      <c r="AK30" s="210">
        <f>ROUND(AW94, 2)</f>
        <v>0</v>
      </c>
      <c r="AL30" s="211"/>
      <c r="AM30" s="211"/>
      <c r="AN30" s="211"/>
      <c r="AO30" s="211"/>
      <c r="AR30" s="36"/>
      <c r="BE30" s="200"/>
    </row>
    <row r="31" spans="1:71" s="3" customFormat="1" ht="14.45" hidden="1" customHeight="1">
      <c r="B31" s="36"/>
      <c r="F31" s="26" t="s">
        <v>41</v>
      </c>
      <c r="L31" s="212">
        <v>0.2</v>
      </c>
      <c r="M31" s="211"/>
      <c r="N31" s="211"/>
      <c r="O31" s="211"/>
      <c r="P31" s="211"/>
      <c r="W31" s="210">
        <f>ROUND(BB94, 2)</f>
        <v>0</v>
      </c>
      <c r="X31" s="211"/>
      <c r="Y31" s="211"/>
      <c r="Z31" s="211"/>
      <c r="AA31" s="211"/>
      <c r="AB31" s="211"/>
      <c r="AC31" s="211"/>
      <c r="AD31" s="211"/>
      <c r="AE31" s="211"/>
      <c r="AK31" s="210">
        <v>0</v>
      </c>
      <c r="AL31" s="211"/>
      <c r="AM31" s="211"/>
      <c r="AN31" s="211"/>
      <c r="AO31" s="211"/>
      <c r="AR31" s="36"/>
      <c r="BE31" s="200"/>
    </row>
    <row r="32" spans="1:71" s="3" customFormat="1" ht="14.45" hidden="1" customHeight="1">
      <c r="B32" s="36"/>
      <c r="F32" s="26" t="s">
        <v>42</v>
      </c>
      <c r="L32" s="212">
        <v>0.2</v>
      </c>
      <c r="M32" s="211"/>
      <c r="N32" s="211"/>
      <c r="O32" s="211"/>
      <c r="P32" s="211"/>
      <c r="W32" s="210">
        <f>ROUND(BC94, 2)</f>
        <v>0</v>
      </c>
      <c r="X32" s="211"/>
      <c r="Y32" s="211"/>
      <c r="Z32" s="211"/>
      <c r="AA32" s="211"/>
      <c r="AB32" s="211"/>
      <c r="AC32" s="211"/>
      <c r="AD32" s="211"/>
      <c r="AE32" s="211"/>
      <c r="AK32" s="210">
        <v>0</v>
      </c>
      <c r="AL32" s="211"/>
      <c r="AM32" s="211"/>
      <c r="AN32" s="211"/>
      <c r="AO32" s="211"/>
      <c r="AR32" s="36"/>
      <c r="BE32" s="200"/>
    </row>
    <row r="33" spans="1:57" s="3" customFormat="1" ht="14.45" hidden="1" customHeight="1">
      <c r="B33" s="36"/>
      <c r="F33" s="37" t="s">
        <v>43</v>
      </c>
      <c r="L33" s="212">
        <v>0</v>
      </c>
      <c r="M33" s="211"/>
      <c r="N33" s="211"/>
      <c r="O33" s="211"/>
      <c r="P33" s="211"/>
      <c r="W33" s="210">
        <f>ROUND(BD94, 2)</f>
        <v>0</v>
      </c>
      <c r="X33" s="211"/>
      <c r="Y33" s="211"/>
      <c r="Z33" s="211"/>
      <c r="AA33" s="211"/>
      <c r="AB33" s="211"/>
      <c r="AC33" s="211"/>
      <c r="AD33" s="211"/>
      <c r="AE33" s="211"/>
      <c r="AK33" s="210">
        <v>0</v>
      </c>
      <c r="AL33" s="211"/>
      <c r="AM33" s="211"/>
      <c r="AN33" s="211"/>
      <c r="AO33" s="211"/>
      <c r="AR33" s="36"/>
      <c r="BE33" s="200"/>
    </row>
    <row r="34" spans="1:57" s="2" customFormat="1" ht="6.95" customHeight="1">
      <c r="A34" s="31"/>
      <c r="B34" s="32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2"/>
      <c r="BE34" s="199"/>
    </row>
    <row r="35" spans="1:57" s="2" customFormat="1" ht="25.9" customHeight="1">
      <c r="A35" s="31"/>
      <c r="B35" s="32"/>
      <c r="C35" s="38"/>
      <c r="D35" s="39" t="s">
        <v>44</v>
      </c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1" t="s">
        <v>45</v>
      </c>
      <c r="U35" s="40"/>
      <c r="V35" s="40"/>
      <c r="W35" s="40"/>
      <c r="X35" s="213" t="s">
        <v>46</v>
      </c>
      <c r="Y35" s="214"/>
      <c r="Z35" s="214"/>
      <c r="AA35" s="214"/>
      <c r="AB35" s="214"/>
      <c r="AC35" s="40"/>
      <c r="AD35" s="40"/>
      <c r="AE35" s="40"/>
      <c r="AF35" s="40"/>
      <c r="AG35" s="40"/>
      <c r="AH35" s="40"/>
      <c r="AI35" s="40"/>
      <c r="AJ35" s="40"/>
      <c r="AK35" s="215">
        <f>SUM(AK26:AK33)</f>
        <v>0</v>
      </c>
      <c r="AL35" s="214"/>
      <c r="AM35" s="214"/>
      <c r="AN35" s="214"/>
      <c r="AO35" s="216"/>
      <c r="AP35" s="38"/>
      <c r="AQ35" s="38"/>
      <c r="AR35" s="32"/>
      <c r="BE35" s="31"/>
    </row>
    <row r="36" spans="1:57" s="2" customFormat="1" ht="6.95" customHeight="1">
      <c r="A36" s="31"/>
      <c r="B36" s="32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2"/>
      <c r="BE36" s="31"/>
    </row>
    <row r="37" spans="1:57" s="2" customFormat="1" ht="14.45" customHeight="1">
      <c r="A37" s="31"/>
      <c r="B37" s="32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2"/>
      <c r="BE37" s="31"/>
    </row>
    <row r="38" spans="1:57" s="1" customFormat="1" ht="14.45" customHeight="1">
      <c r="B38" s="19"/>
      <c r="AR38" s="19"/>
    </row>
    <row r="39" spans="1:57" s="1" customFormat="1" ht="14.45" customHeight="1">
      <c r="B39" s="19"/>
      <c r="AR39" s="19"/>
    </row>
    <row r="40" spans="1:57" s="1" customFormat="1" ht="14.45" customHeight="1">
      <c r="B40" s="19"/>
      <c r="AR40" s="19"/>
    </row>
    <row r="41" spans="1:57" s="1" customFormat="1" ht="14.45" customHeight="1">
      <c r="B41" s="19"/>
      <c r="AR41" s="19"/>
    </row>
    <row r="42" spans="1:57" s="1" customFormat="1" ht="14.45" customHeight="1">
      <c r="B42" s="19"/>
      <c r="AR42" s="19"/>
    </row>
    <row r="43" spans="1:57" s="1" customFormat="1" ht="14.45" customHeight="1">
      <c r="B43" s="19"/>
      <c r="AR43" s="19"/>
    </row>
    <row r="44" spans="1:57" s="1" customFormat="1" ht="14.45" customHeight="1">
      <c r="B44" s="19"/>
      <c r="AR44" s="19"/>
    </row>
    <row r="45" spans="1:57" s="1" customFormat="1" ht="14.45" customHeight="1">
      <c r="B45" s="19"/>
      <c r="AR45" s="19"/>
    </row>
    <row r="46" spans="1:57" s="1" customFormat="1" ht="14.45" customHeight="1">
      <c r="B46" s="19"/>
      <c r="AR46" s="19"/>
    </row>
    <row r="47" spans="1:57" s="1" customFormat="1" ht="14.45" customHeight="1">
      <c r="B47" s="19"/>
      <c r="AR47" s="19"/>
    </row>
    <row r="48" spans="1:57" s="1" customFormat="1" ht="14.45" customHeight="1">
      <c r="B48" s="19"/>
      <c r="AR48" s="19"/>
    </row>
    <row r="49" spans="1:57" s="2" customFormat="1" ht="14.45" customHeight="1">
      <c r="B49" s="42"/>
      <c r="D49" s="43" t="s">
        <v>47</v>
      </c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3" t="s">
        <v>48</v>
      </c>
      <c r="AI49" s="44"/>
      <c r="AJ49" s="44"/>
      <c r="AK49" s="44"/>
      <c r="AL49" s="44"/>
      <c r="AM49" s="44"/>
      <c r="AN49" s="44"/>
      <c r="AO49" s="44"/>
      <c r="AR49" s="42"/>
    </row>
    <row r="50" spans="1:57" ht="11.25">
      <c r="B50" s="19"/>
      <c r="AR50" s="19"/>
    </row>
    <row r="51" spans="1:57" ht="11.25">
      <c r="B51" s="19"/>
      <c r="AR51" s="19"/>
    </row>
    <row r="52" spans="1:57" ht="11.25">
      <c r="B52" s="19"/>
      <c r="AR52" s="19"/>
    </row>
    <row r="53" spans="1:57" ht="11.25">
      <c r="B53" s="19"/>
      <c r="AR53" s="19"/>
    </row>
    <row r="54" spans="1:57" ht="11.25">
      <c r="B54" s="19"/>
      <c r="AR54" s="19"/>
    </row>
    <row r="55" spans="1:57" ht="11.25">
      <c r="B55" s="19"/>
      <c r="AR55" s="19"/>
    </row>
    <row r="56" spans="1:57" ht="11.25">
      <c r="B56" s="19"/>
      <c r="AR56" s="19"/>
    </row>
    <row r="57" spans="1:57" ht="11.25">
      <c r="B57" s="19"/>
      <c r="AR57" s="19"/>
    </row>
    <row r="58" spans="1:57" ht="11.25">
      <c r="B58" s="19"/>
      <c r="AR58" s="19"/>
    </row>
    <row r="59" spans="1:57" ht="11.25">
      <c r="B59" s="19"/>
      <c r="AR59" s="19"/>
    </row>
    <row r="60" spans="1:57" s="2" customFormat="1" ht="12.75">
      <c r="A60" s="31"/>
      <c r="B60" s="32"/>
      <c r="C60" s="31"/>
      <c r="D60" s="45" t="s">
        <v>49</v>
      </c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45" t="s">
        <v>50</v>
      </c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45" t="s">
        <v>49</v>
      </c>
      <c r="AI60" s="34"/>
      <c r="AJ60" s="34"/>
      <c r="AK60" s="34"/>
      <c r="AL60" s="34"/>
      <c r="AM60" s="45" t="s">
        <v>50</v>
      </c>
      <c r="AN60" s="34"/>
      <c r="AO60" s="34"/>
      <c r="AP60" s="31"/>
      <c r="AQ60" s="31"/>
      <c r="AR60" s="32"/>
      <c r="BE60" s="31"/>
    </row>
    <row r="61" spans="1:57" ht="11.25">
      <c r="B61" s="19"/>
      <c r="AR61" s="19"/>
    </row>
    <row r="62" spans="1:57" ht="11.25">
      <c r="B62" s="19"/>
      <c r="AR62" s="19"/>
    </row>
    <row r="63" spans="1:57" ht="11.25">
      <c r="B63" s="19"/>
      <c r="AR63" s="19"/>
    </row>
    <row r="64" spans="1:57" s="2" customFormat="1" ht="12.75">
      <c r="A64" s="31"/>
      <c r="B64" s="32"/>
      <c r="C64" s="31"/>
      <c r="D64" s="43" t="s">
        <v>51</v>
      </c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3" t="s">
        <v>52</v>
      </c>
      <c r="AI64" s="46"/>
      <c r="AJ64" s="46"/>
      <c r="AK64" s="46"/>
      <c r="AL64" s="46"/>
      <c r="AM64" s="46"/>
      <c r="AN64" s="46"/>
      <c r="AO64" s="46"/>
      <c r="AP64" s="31"/>
      <c r="AQ64" s="31"/>
      <c r="AR64" s="32"/>
      <c r="BE64" s="31"/>
    </row>
    <row r="65" spans="1:57" ht="11.25">
      <c r="B65" s="19"/>
      <c r="AR65" s="19"/>
    </row>
    <row r="66" spans="1:57" ht="11.25">
      <c r="B66" s="19"/>
      <c r="AR66" s="19"/>
    </row>
    <row r="67" spans="1:57" ht="11.25">
      <c r="B67" s="19"/>
      <c r="AR67" s="19"/>
    </row>
    <row r="68" spans="1:57" ht="11.25">
      <c r="B68" s="19"/>
      <c r="AR68" s="19"/>
    </row>
    <row r="69" spans="1:57" ht="11.25">
      <c r="B69" s="19"/>
      <c r="AR69" s="19"/>
    </row>
    <row r="70" spans="1:57" ht="11.25">
      <c r="B70" s="19"/>
      <c r="AR70" s="19"/>
    </row>
    <row r="71" spans="1:57" ht="11.25">
      <c r="B71" s="19"/>
      <c r="AR71" s="19"/>
    </row>
    <row r="72" spans="1:57" ht="11.25">
      <c r="B72" s="19"/>
      <c r="AR72" s="19"/>
    </row>
    <row r="73" spans="1:57" ht="11.25">
      <c r="B73" s="19"/>
      <c r="AR73" s="19"/>
    </row>
    <row r="74" spans="1:57" ht="11.25">
      <c r="B74" s="19"/>
      <c r="AR74" s="19"/>
    </row>
    <row r="75" spans="1:57" s="2" customFormat="1" ht="12.75">
      <c r="A75" s="31"/>
      <c r="B75" s="32"/>
      <c r="C75" s="31"/>
      <c r="D75" s="45" t="s">
        <v>49</v>
      </c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45" t="s">
        <v>50</v>
      </c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45" t="s">
        <v>49</v>
      </c>
      <c r="AI75" s="34"/>
      <c r="AJ75" s="34"/>
      <c r="AK75" s="34"/>
      <c r="AL75" s="34"/>
      <c r="AM75" s="45" t="s">
        <v>50</v>
      </c>
      <c r="AN75" s="34"/>
      <c r="AO75" s="34"/>
      <c r="AP75" s="31"/>
      <c r="AQ75" s="31"/>
      <c r="AR75" s="32"/>
      <c r="BE75" s="31"/>
    </row>
    <row r="76" spans="1:57" s="2" customFormat="1" ht="11.25">
      <c r="A76" s="31"/>
      <c r="B76" s="32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2"/>
      <c r="BE76" s="31"/>
    </row>
    <row r="77" spans="1:57" s="2" customFormat="1" ht="6.95" customHeight="1">
      <c r="A77" s="31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32"/>
      <c r="BE77" s="31"/>
    </row>
    <row r="81" spans="1:90" s="2" customFormat="1" ht="6.95" customHeight="1">
      <c r="A81" s="31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50"/>
      <c r="AC81" s="50"/>
      <c r="AD81" s="50"/>
      <c r="AE81" s="50"/>
      <c r="AF81" s="50"/>
      <c r="AG81" s="50"/>
      <c r="AH81" s="50"/>
      <c r="AI81" s="50"/>
      <c r="AJ81" s="50"/>
      <c r="AK81" s="50"/>
      <c r="AL81" s="50"/>
      <c r="AM81" s="50"/>
      <c r="AN81" s="50"/>
      <c r="AO81" s="50"/>
      <c r="AP81" s="50"/>
      <c r="AQ81" s="50"/>
      <c r="AR81" s="32"/>
      <c r="BE81" s="31"/>
    </row>
    <row r="82" spans="1:90" s="2" customFormat="1" ht="24.95" customHeight="1">
      <c r="A82" s="31"/>
      <c r="B82" s="32"/>
      <c r="C82" s="20" t="s">
        <v>53</v>
      </c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2"/>
      <c r="BE82" s="31"/>
    </row>
    <row r="83" spans="1:90" s="2" customFormat="1" ht="6.95" customHeight="1">
      <c r="A83" s="31"/>
      <c r="B83" s="32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2"/>
      <c r="BE83" s="31"/>
    </row>
    <row r="84" spans="1:90" s="4" customFormat="1" ht="12" customHeight="1">
      <c r="B84" s="51"/>
      <c r="C84" s="26" t="s">
        <v>12</v>
      </c>
      <c r="L84" s="4" t="str">
        <f>K5</f>
        <v>prloha</v>
      </c>
      <c r="AR84" s="51"/>
    </row>
    <row r="85" spans="1:90" s="5" customFormat="1" ht="36.950000000000003" customHeight="1">
      <c r="B85" s="52"/>
      <c r="C85" s="53" t="s">
        <v>15</v>
      </c>
      <c r="L85" s="217" t="str">
        <f>K6</f>
        <v>Príloha č. 2 k výzve   Montáž okien v objekte LDCH</v>
      </c>
      <c r="M85" s="218"/>
      <c r="N85" s="218"/>
      <c r="O85" s="218"/>
      <c r="P85" s="218"/>
      <c r="Q85" s="218"/>
      <c r="R85" s="218"/>
      <c r="S85" s="218"/>
      <c r="T85" s="218"/>
      <c r="U85" s="218"/>
      <c r="V85" s="218"/>
      <c r="W85" s="218"/>
      <c r="X85" s="218"/>
      <c r="Y85" s="218"/>
      <c r="Z85" s="218"/>
      <c r="AA85" s="218"/>
      <c r="AB85" s="218"/>
      <c r="AC85" s="218"/>
      <c r="AD85" s="218"/>
      <c r="AE85" s="218"/>
      <c r="AF85" s="218"/>
      <c r="AG85" s="218"/>
      <c r="AH85" s="218"/>
      <c r="AI85" s="218"/>
      <c r="AJ85" s="218"/>
      <c r="AK85" s="218"/>
      <c r="AL85" s="218"/>
      <c r="AM85" s="218"/>
      <c r="AN85" s="218"/>
      <c r="AO85" s="218"/>
      <c r="AR85" s="52"/>
    </row>
    <row r="86" spans="1:90" s="2" customFormat="1" ht="6.95" customHeight="1">
      <c r="A86" s="31"/>
      <c r="B86" s="32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2"/>
      <c r="BE86" s="31"/>
    </row>
    <row r="87" spans="1:90" s="2" customFormat="1" ht="12" customHeight="1">
      <c r="A87" s="31"/>
      <c r="B87" s="32"/>
      <c r="C87" s="26" t="s">
        <v>19</v>
      </c>
      <c r="D87" s="31"/>
      <c r="E87" s="31"/>
      <c r="F87" s="31"/>
      <c r="G87" s="31"/>
      <c r="H87" s="31"/>
      <c r="I87" s="31"/>
      <c r="J87" s="31"/>
      <c r="K87" s="31"/>
      <c r="L87" s="54" t="str">
        <f>IF(K8="","",K8)</f>
        <v xml:space="preserve"> </v>
      </c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26" t="s">
        <v>21</v>
      </c>
      <c r="AJ87" s="31"/>
      <c r="AK87" s="31"/>
      <c r="AL87" s="31"/>
      <c r="AM87" s="219" t="str">
        <f>IF(AN8= "","",AN8)</f>
        <v>9. 5. 2022</v>
      </c>
      <c r="AN87" s="219"/>
      <c r="AO87" s="31"/>
      <c r="AP87" s="31"/>
      <c r="AQ87" s="31"/>
      <c r="AR87" s="32"/>
      <c r="BE87" s="31"/>
    </row>
    <row r="88" spans="1:90" s="2" customFormat="1" ht="6.95" customHeight="1">
      <c r="A88" s="31"/>
      <c r="B88" s="32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2"/>
      <c r="BE88" s="31"/>
    </row>
    <row r="89" spans="1:90" s="2" customFormat="1" ht="15.2" customHeight="1">
      <c r="A89" s="31"/>
      <c r="B89" s="32"/>
      <c r="C89" s="26" t="s">
        <v>23</v>
      </c>
      <c r="D89" s="31"/>
      <c r="E89" s="31"/>
      <c r="F89" s="31"/>
      <c r="G89" s="31"/>
      <c r="H89" s="31"/>
      <c r="I89" s="31"/>
      <c r="J89" s="31"/>
      <c r="K89" s="31"/>
      <c r="L89" s="4" t="str">
        <f>IF(E11= "","",E11)</f>
        <v>FNsP Žilina</v>
      </c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26" t="s">
        <v>30</v>
      </c>
      <c r="AJ89" s="31"/>
      <c r="AK89" s="31"/>
      <c r="AL89" s="31"/>
      <c r="AM89" s="220" t="str">
        <f>IF(E17="","",E17)</f>
        <v xml:space="preserve"> </v>
      </c>
      <c r="AN89" s="221"/>
      <c r="AO89" s="221"/>
      <c r="AP89" s="221"/>
      <c r="AQ89" s="31"/>
      <c r="AR89" s="32"/>
      <c r="AS89" s="222" t="s">
        <v>54</v>
      </c>
      <c r="AT89" s="223"/>
      <c r="AU89" s="56"/>
      <c r="AV89" s="56"/>
      <c r="AW89" s="56"/>
      <c r="AX89" s="56"/>
      <c r="AY89" s="56"/>
      <c r="AZ89" s="56"/>
      <c r="BA89" s="56"/>
      <c r="BB89" s="56"/>
      <c r="BC89" s="56"/>
      <c r="BD89" s="57"/>
      <c r="BE89" s="31"/>
    </row>
    <row r="90" spans="1:90" s="2" customFormat="1" ht="15.2" customHeight="1">
      <c r="A90" s="31"/>
      <c r="B90" s="32"/>
      <c r="C90" s="26" t="s">
        <v>28</v>
      </c>
      <c r="D90" s="31"/>
      <c r="E90" s="31"/>
      <c r="F90" s="31"/>
      <c r="G90" s="31"/>
      <c r="H90" s="31"/>
      <c r="I90" s="31"/>
      <c r="J90" s="31"/>
      <c r="K90" s="31"/>
      <c r="L90" s="4" t="str">
        <f>IF(E14= "Vyplň údaj","",E14)</f>
        <v/>
      </c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26" t="s">
        <v>32</v>
      </c>
      <c r="AJ90" s="31"/>
      <c r="AK90" s="31"/>
      <c r="AL90" s="31"/>
      <c r="AM90" s="220" t="str">
        <f>IF(E20="","",E20)</f>
        <v xml:space="preserve"> </v>
      </c>
      <c r="AN90" s="221"/>
      <c r="AO90" s="221"/>
      <c r="AP90" s="221"/>
      <c r="AQ90" s="31"/>
      <c r="AR90" s="32"/>
      <c r="AS90" s="224"/>
      <c r="AT90" s="225"/>
      <c r="AU90" s="58"/>
      <c r="AV90" s="58"/>
      <c r="AW90" s="58"/>
      <c r="AX90" s="58"/>
      <c r="AY90" s="58"/>
      <c r="AZ90" s="58"/>
      <c r="BA90" s="58"/>
      <c r="BB90" s="58"/>
      <c r="BC90" s="58"/>
      <c r="BD90" s="59"/>
      <c r="BE90" s="31"/>
    </row>
    <row r="91" spans="1:90" s="2" customFormat="1" ht="10.9" customHeight="1">
      <c r="A91" s="31"/>
      <c r="B91" s="32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2"/>
      <c r="AS91" s="224"/>
      <c r="AT91" s="225"/>
      <c r="AU91" s="58"/>
      <c r="AV91" s="58"/>
      <c r="AW91" s="58"/>
      <c r="AX91" s="58"/>
      <c r="AY91" s="58"/>
      <c r="AZ91" s="58"/>
      <c r="BA91" s="58"/>
      <c r="BB91" s="58"/>
      <c r="BC91" s="58"/>
      <c r="BD91" s="59"/>
      <c r="BE91" s="31"/>
    </row>
    <row r="92" spans="1:90" s="2" customFormat="1" ht="29.25" customHeight="1">
      <c r="A92" s="31"/>
      <c r="B92" s="32"/>
      <c r="C92" s="226" t="s">
        <v>55</v>
      </c>
      <c r="D92" s="227"/>
      <c r="E92" s="227"/>
      <c r="F92" s="227"/>
      <c r="G92" s="227"/>
      <c r="H92" s="60"/>
      <c r="I92" s="228" t="s">
        <v>56</v>
      </c>
      <c r="J92" s="227"/>
      <c r="K92" s="227"/>
      <c r="L92" s="227"/>
      <c r="M92" s="227"/>
      <c r="N92" s="227"/>
      <c r="O92" s="227"/>
      <c r="P92" s="227"/>
      <c r="Q92" s="227"/>
      <c r="R92" s="227"/>
      <c r="S92" s="227"/>
      <c r="T92" s="227"/>
      <c r="U92" s="227"/>
      <c r="V92" s="227"/>
      <c r="W92" s="227"/>
      <c r="X92" s="227"/>
      <c r="Y92" s="227"/>
      <c r="Z92" s="227"/>
      <c r="AA92" s="227"/>
      <c r="AB92" s="227"/>
      <c r="AC92" s="227"/>
      <c r="AD92" s="227"/>
      <c r="AE92" s="227"/>
      <c r="AF92" s="227"/>
      <c r="AG92" s="229" t="s">
        <v>57</v>
      </c>
      <c r="AH92" s="227"/>
      <c r="AI92" s="227"/>
      <c r="AJ92" s="227"/>
      <c r="AK92" s="227"/>
      <c r="AL92" s="227"/>
      <c r="AM92" s="227"/>
      <c r="AN92" s="228" t="s">
        <v>58</v>
      </c>
      <c r="AO92" s="227"/>
      <c r="AP92" s="230"/>
      <c r="AQ92" s="61" t="s">
        <v>59</v>
      </c>
      <c r="AR92" s="32"/>
      <c r="AS92" s="62" t="s">
        <v>60</v>
      </c>
      <c r="AT92" s="63" t="s">
        <v>61</v>
      </c>
      <c r="AU92" s="63" t="s">
        <v>62</v>
      </c>
      <c r="AV92" s="63" t="s">
        <v>63</v>
      </c>
      <c r="AW92" s="63" t="s">
        <v>64</v>
      </c>
      <c r="AX92" s="63" t="s">
        <v>65</v>
      </c>
      <c r="AY92" s="63" t="s">
        <v>66</v>
      </c>
      <c r="AZ92" s="63" t="s">
        <v>67</v>
      </c>
      <c r="BA92" s="63" t="s">
        <v>68</v>
      </c>
      <c r="BB92" s="63" t="s">
        <v>69</v>
      </c>
      <c r="BC92" s="63" t="s">
        <v>70</v>
      </c>
      <c r="BD92" s="64" t="s">
        <v>71</v>
      </c>
      <c r="BE92" s="31"/>
    </row>
    <row r="93" spans="1:90" s="2" customFormat="1" ht="10.9" customHeight="1">
      <c r="A93" s="31"/>
      <c r="B93" s="32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2"/>
      <c r="AS93" s="65"/>
      <c r="AT93" s="66"/>
      <c r="AU93" s="66"/>
      <c r="AV93" s="66"/>
      <c r="AW93" s="66"/>
      <c r="AX93" s="66"/>
      <c r="AY93" s="66"/>
      <c r="AZ93" s="66"/>
      <c r="BA93" s="66"/>
      <c r="BB93" s="66"/>
      <c r="BC93" s="66"/>
      <c r="BD93" s="67"/>
      <c r="BE93" s="31"/>
    </row>
    <row r="94" spans="1:90" s="6" customFormat="1" ht="32.450000000000003" customHeight="1">
      <c r="B94" s="68"/>
      <c r="C94" s="69" t="s">
        <v>72</v>
      </c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/>
      <c r="Z94" s="70"/>
      <c r="AA94" s="70"/>
      <c r="AB94" s="70"/>
      <c r="AC94" s="70"/>
      <c r="AD94" s="70"/>
      <c r="AE94" s="70"/>
      <c r="AF94" s="70"/>
      <c r="AG94" s="234">
        <f>ROUND(AG95,2)</f>
        <v>0</v>
      </c>
      <c r="AH94" s="234"/>
      <c r="AI94" s="234"/>
      <c r="AJ94" s="234"/>
      <c r="AK94" s="234"/>
      <c r="AL94" s="234"/>
      <c r="AM94" s="234"/>
      <c r="AN94" s="235">
        <f>SUM(AG94,AT94)</f>
        <v>0</v>
      </c>
      <c r="AO94" s="235"/>
      <c r="AP94" s="235"/>
      <c r="AQ94" s="72" t="s">
        <v>1</v>
      </c>
      <c r="AR94" s="68"/>
      <c r="AS94" s="73">
        <f>ROUND(AS95,2)</f>
        <v>0</v>
      </c>
      <c r="AT94" s="74">
        <f>ROUND(SUM(AV94:AW94),2)</f>
        <v>0</v>
      </c>
      <c r="AU94" s="75">
        <f>ROUND(AU95,5)</f>
        <v>0</v>
      </c>
      <c r="AV94" s="74">
        <f>ROUND(AZ94*L29,2)</f>
        <v>0</v>
      </c>
      <c r="AW94" s="74">
        <f>ROUND(BA94*L30,2)</f>
        <v>0</v>
      </c>
      <c r="AX94" s="74">
        <f>ROUND(BB94*L29,2)</f>
        <v>0</v>
      </c>
      <c r="AY94" s="74">
        <f>ROUND(BC94*L30,2)</f>
        <v>0</v>
      </c>
      <c r="AZ94" s="74">
        <f>ROUND(AZ95,2)</f>
        <v>0</v>
      </c>
      <c r="BA94" s="74">
        <f>ROUND(BA95,2)</f>
        <v>0</v>
      </c>
      <c r="BB94" s="74">
        <f>ROUND(BB95,2)</f>
        <v>0</v>
      </c>
      <c r="BC94" s="74">
        <f>ROUND(BC95,2)</f>
        <v>0</v>
      </c>
      <c r="BD94" s="76">
        <f>ROUND(BD95,2)</f>
        <v>0</v>
      </c>
      <c r="BS94" s="77" t="s">
        <v>73</v>
      </c>
      <c r="BT94" s="77" t="s">
        <v>74</v>
      </c>
      <c r="BV94" s="77" t="s">
        <v>75</v>
      </c>
      <c r="BW94" s="77" t="s">
        <v>4</v>
      </c>
      <c r="BX94" s="77" t="s">
        <v>76</v>
      </c>
      <c r="CL94" s="77" t="s">
        <v>1</v>
      </c>
    </row>
    <row r="95" spans="1:90" s="7" customFormat="1" ht="24.75" customHeight="1">
      <c r="A95" s="78" t="s">
        <v>77</v>
      </c>
      <c r="B95" s="79"/>
      <c r="C95" s="80"/>
      <c r="D95" s="233" t="s">
        <v>13</v>
      </c>
      <c r="E95" s="233"/>
      <c r="F95" s="233"/>
      <c r="G95" s="233"/>
      <c r="H95" s="233"/>
      <c r="I95" s="81"/>
      <c r="J95" s="233" t="s">
        <v>16</v>
      </c>
      <c r="K95" s="233"/>
      <c r="L95" s="233"/>
      <c r="M95" s="233"/>
      <c r="N95" s="233"/>
      <c r="O95" s="233"/>
      <c r="P95" s="233"/>
      <c r="Q95" s="233"/>
      <c r="R95" s="233"/>
      <c r="S95" s="233"/>
      <c r="T95" s="233"/>
      <c r="U95" s="233"/>
      <c r="V95" s="233"/>
      <c r="W95" s="233"/>
      <c r="X95" s="233"/>
      <c r="Y95" s="233"/>
      <c r="Z95" s="233"/>
      <c r="AA95" s="233"/>
      <c r="AB95" s="233"/>
      <c r="AC95" s="233"/>
      <c r="AD95" s="233"/>
      <c r="AE95" s="233"/>
      <c r="AF95" s="233"/>
      <c r="AG95" s="231">
        <f>'prloha - Príloha č. 2 k v...'!J28</f>
        <v>0</v>
      </c>
      <c r="AH95" s="232"/>
      <c r="AI95" s="232"/>
      <c r="AJ95" s="232"/>
      <c r="AK95" s="232"/>
      <c r="AL95" s="232"/>
      <c r="AM95" s="232"/>
      <c r="AN95" s="231">
        <f>SUM(AG95,AT95)</f>
        <v>0</v>
      </c>
      <c r="AO95" s="232"/>
      <c r="AP95" s="232"/>
      <c r="AQ95" s="82" t="s">
        <v>78</v>
      </c>
      <c r="AR95" s="79"/>
      <c r="AS95" s="83">
        <v>0</v>
      </c>
      <c r="AT95" s="84">
        <f>ROUND(SUM(AV95:AW95),2)</f>
        <v>0</v>
      </c>
      <c r="AU95" s="85">
        <f>'prloha - Príloha č. 2 k v...'!P121</f>
        <v>0</v>
      </c>
      <c r="AV95" s="84">
        <f>'prloha - Príloha č. 2 k v...'!J31</f>
        <v>0</v>
      </c>
      <c r="AW95" s="84">
        <f>'prloha - Príloha č. 2 k v...'!J32</f>
        <v>0</v>
      </c>
      <c r="AX95" s="84">
        <f>'prloha - Príloha č. 2 k v...'!J33</f>
        <v>0</v>
      </c>
      <c r="AY95" s="84">
        <f>'prloha - Príloha č. 2 k v...'!J34</f>
        <v>0</v>
      </c>
      <c r="AZ95" s="84">
        <f>'prloha - Príloha č. 2 k v...'!F31</f>
        <v>0</v>
      </c>
      <c r="BA95" s="84">
        <f>'prloha - Príloha č. 2 k v...'!F32</f>
        <v>0</v>
      </c>
      <c r="BB95" s="84">
        <f>'prloha - Príloha č. 2 k v...'!F33</f>
        <v>0</v>
      </c>
      <c r="BC95" s="84">
        <f>'prloha - Príloha č. 2 k v...'!F34</f>
        <v>0</v>
      </c>
      <c r="BD95" s="86">
        <f>'prloha - Príloha č. 2 k v...'!F35</f>
        <v>0</v>
      </c>
      <c r="BT95" s="87" t="s">
        <v>79</v>
      </c>
      <c r="BU95" s="87" t="s">
        <v>80</v>
      </c>
      <c r="BV95" s="87" t="s">
        <v>75</v>
      </c>
      <c r="BW95" s="87" t="s">
        <v>4</v>
      </c>
      <c r="BX95" s="87" t="s">
        <v>76</v>
      </c>
      <c r="CL95" s="87" t="s">
        <v>1</v>
      </c>
    </row>
    <row r="96" spans="1:90" s="2" customFormat="1" ht="30" customHeight="1">
      <c r="A96" s="31"/>
      <c r="B96" s="32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2"/>
      <c r="AS96" s="31"/>
      <c r="AT96" s="31"/>
      <c r="AU96" s="31"/>
      <c r="AV96" s="31"/>
      <c r="AW96" s="31"/>
      <c r="AX96" s="31"/>
      <c r="AY96" s="31"/>
      <c r="AZ96" s="31"/>
      <c r="BA96" s="31"/>
      <c r="BB96" s="31"/>
      <c r="BC96" s="31"/>
      <c r="BD96" s="31"/>
      <c r="BE96" s="31"/>
    </row>
    <row r="97" spans="1:57" s="2" customFormat="1" ht="6.95" customHeight="1">
      <c r="A97" s="31"/>
      <c r="B97" s="47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  <c r="AO97" s="48"/>
      <c r="AP97" s="48"/>
      <c r="AQ97" s="48"/>
      <c r="AR97" s="32"/>
      <c r="AS97" s="31"/>
      <c r="AT97" s="31"/>
      <c r="AU97" s="31"/>
      <c r="AV97" s="31"/>
      <c r="AW97" s="31"/>
      <c r="AX97" s="31"/>
      <c r="AY97" s="31"/>
      <c r="AZ97" s="31"/>
      <c r="BA97" s="31"/>
      <c r="BB97" s="31"/>
      <c r="BC97" s="31"/>
      <c r="BD97" s="31"/>
      <c r="BE97" s="31"/>
    </row>
  </sheetData>
  <mergeCells count="42">
    <mergeCell ref="AR2:BE2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95" location="'prloha - Príloha č. 2 k v...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M399"/>
  <sheetViews>
    <sheetView showGridLines="0" tabSelected="1" topLeftCell="A269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236" t="s">
        <v>5</v>
      </c>
      <c r="M2" s="202"/>
      <c r="N2" s="202"/>
      <c r="O2" s="202"/>
      <c r="P2" s="202"/>
      <c r="Q2" s="202"/>
      <c r="R2" s="202"/>
      <c r="S2" s="202"/>
      <c r="T2" s="202"/>
      <c r="U2" s="202"/>
      <c r="V2" s="202"/>
      <c r="AT2" s="16" t="s">
        <v>4</v>
      </c>
      <c r="AZ2" s="88" t="s">
        <v>81</v>
      </c>
      <c r="BA2" s="88" t="s">
        <v>82</v>
      </c>
      <c r="BB2" s="88" t="s">
        <v>83</v>
      </c>
      <c r="BC2" s="88" t="s">
        <v>84</v>
      </c>
      <c r="BD2" s="88" t="s">
        <v>85</v>
      </c>
    </row>
    <row r="3" spans="1:56" s="1" customFormat="1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74</v>
      </c>
      <c r="AZ3" s="88" t="s">
        <v>86</v>
      </c>
      <c r="BA3" s="88" t="s">
        <v>87</v>
      </c>
      <c r="BB3" s="88" t="s">
        <v>83</v>
      </c>
      <c r="BC3" s="88" t="s">
        <v>88</v>
      </c>
      <c r="BD3" s="88" t="s">
        <v>85</v>
      </c>
    </row>
    <row r="4" spans="1:56" s="1" customFormat="1" ht="24.95" customHeight="1">
      <c r="B4" s="19"/>
      <c r="D4" s="20" t="s">
        <v>89</v>
      </c>
      <c r="L4" s="19"/>
      <c r="M4" s="89" t="s">
        <v>9</v>
      </c>
      <c r="AT4" s="16" t="s">
        <v>3</v>
      </c>
      <c r="AZ4" s="88" t="s">
        <v>90</v>
      </c>
      <c r="BA4" s="88" t="s">
        <v>91</v>
      </c>
      <c r="BB4" s="88" t="s">
        <v>1</v>
      </c>
      <c r="BC4" s="88" t="s">
        <v>92</v>
      </c>
      <c r="BD4" s="88" t="s">
        <v>85</v>
      </c>
    </row>
    <row r="5" spans="1:56" s="1" customFormat="1" ht="6.95" customHeight="1">
      <c r="B5" s="19"/>
      <c r="L5" s="19"/>
      <c r="AZ5" s="88" t="s">
        <v>93</v>
      </c>
      <c r="BA5" s="88" t="s">
        <v>94</v>
      </c>
      <c r="BB5" s="88" t="s">
        <v>1</v>
      </c>
      <c r="BC5" s="88" t="s">
        <v>95</v>
      </c>
      <c r="BD5" s="88" t="s">
        <v>85</v>
      </c>
    </row>
    <row r="6" spans="1:56" s="2" customFormat="1" ht="12" customHeight="1">
      <c r="A6" s="31"/>
      <c r="B6" s="32"/>
      <c r="C6" s="31"/>
      <c r="D6" s="26" t="s">
        <v>15</v>
      </c>
      <c r="E6" s="31"/>
      <c r="F6" s="31"/>
      <c r="G6" s="31"/>
      <c r="H6" s="31"/>
      <c r="I6" s="31"/>
      <c r="J6" s="31"/>
      <c r="K6" s="31"/>
      <c r="L6" s="42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Z6" s="88" t="s">
        <v>96</v>
      </c>
      <c r="BA6" s="88" t="s">
        <v>97</v>
      </c>
      <c r="BB6" s="88" t="s">
        <v>83</v>
      </c>
      <c r="BC6" s="88" t="s">
        <v>98</v>
      </c>
      <c r="BD6" s="88" t="s">
        <v>85</v>
      </c>
    </row>
    <row r="7" spans="1:56" s="2" customFormat="1" ht="16.5" customHeight="1">
      <c r="A7" s="31"/>
      <c r="B7" s="32"/>
      <c r="C7" s="31"/>
      <c r="D7" s="31"/>
      <c r="E7" s="217" t="s">
        <v>16</v>
      </c>
      <c r="F7" s="237"/>
      <c r="G7" s="237"/>
      <c r="H7" s="237"/>
      <c r="I7" s="31"/>
      <c r="J7" s="31"/>
      <c r="K7" s="31"/>
      <c r="L7" s="42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Z7" s="88" t="s">
        <v>99</v>
      </c>
      <c r="BA7" s="88" t="s">
        <v>100</v>
      </c>
      <c r="BB7" s="88" t="s">
        <v>1</v>
      </c>
      <c r="BC7" s="88" t="s">
        <v>101</v>
      </c>
      <c r="BD7" s="88" t="s">
        <v>85</v>
      </c>
    </row>
    <row r="8" spans="1:56" s="2" customFormat="1" ht="11.25">
      <c r="A8" s="31"/>
      <c r="B8" s="32"/>
      <c r="C8" s="31"/>
      <c r="D8" s="31"/>
      <c r="E8" s="31"/>
      <c r="F8" s="31"/>
      <c r="G8" s="31"/>
      <c r="H8" s="31"/>
      <c r="I8" s="31"/>
      <c r="J8" s="31"/>
      <c r="K8" s="31"/>
      <c r="L8" s="42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Z8" s="88" t="s">
        <v>102</v>
      </c>
      <c r="BA8" s="88" t="s">
        <v>103</v>
      </c>
      <c r="BB8" s="88" t="s">
        <v>1</v>
      </c>
      <c r="BC8" s="88" t="s">
        <v>104</v>
      </c>
      <c r="BD8" s="88" t="s">
        <v>85</v>
      </c>
    </row>
    <row r="9" spans="1:56" s="2" customFormat="1" ht="12" customHeight="1">
      <c r="A9" s="31"/>
      <c r="B9" s="32"/>
      <c r="C9" s="31"/>
      <c r="D9" s="26" t="s">
        <v>17</v>
      </c>
      <c r="E9" s="31"/>
      <c r="F9" s="24" t="s">
        <v>1</v>
      </c>
      <c r="G9" s="31"/>
      <c r="H9" s="31"/>
      <c r="I9" s="26" t="s">
        <v>18</v>
      </c>
      <c r="J9" s="24" t="s">
        <v>1</v>
      </c>
      <c r="K9" s="31"/>
      <c r="L9" s="42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Z9" s="88" t="s">
        <v>105</v>
      </c>
      <c r="BA9" s="88" t="s">
        <v>106</v>
      </c>
      <c r="BB9" s="88" t="s">
        <v>1</v>
      </c>
      <c r="BC9" s="88" t="s">
        <v>107</v>
      </c>
      <c r="BD9" s="88" t="s">
        <v>85</v>
      </c>
    </row>
    <row r="10" spans="1:56" s="2" customFormat="1" ht="12" customHeight="1">
      <c r="A10" s="31"/>
      <c r="B10" s="32"/>
      <c r="C10" s="31"/>
      <c r="D10" s="26" t="s">
        <v>19</v>
      </c>
      <c r="E10" s="31"/>
      <c r="F10" s="24" t="s">
        <v>20</v>
      </c>
      <c r="G10" s="31"/>
      <c r="H10" s="31"/>
      <c r="I10" s="26" t="s">
        <v>21</v>
      </c>
      <c r="J10" s="55" t="str">
        <f>'Rekapitulácia stavby'!AN8</f>
        <v>9. 5. 2022</v>
      </c>
      <c r="K10" s="31"/>
      <c r="L10" s="42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Z10" s="88" t="s">
        <v>108</v>
      </c>
      <c r="BA10" s="88" t="s">
        <v>109</v>
      </c>
      <c r="BB10" s="88" t="s">
        <v>1</v>
      </c>
      <c r="BC10" s="88" t="s">
        <v>110</v>
      </c>
      <c r="BD10" s="88" t="s">
        <v>85</v>
      </c>
    </row>
    <row r="11" spans="1:56" s="2" customFormat="1" ht="10.9" customHeight="1">
      <c r="A11" s="31"/>
      <c r="B11" s="32"/>
      <c r="C11" s="31"/>
      <c r="D11" s="31"/>
      <c r="E11" s="31"/>
      <c r="F11" s="31"/>
      <c r="G11" s="31"/>
      <c r="H11" s="31"/>
      <c r="I11" s="31"/>
      <c r="J11" s="31"/>
      <c r="K11" s="31"/>
      <c r="L11" s="42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Z11" s="88" t="s">
        <v>111</v>
      </c>
      <c r="BA11" s="88" t="s">
        <v>112</v>
      </c>
      <c r="BB11" s="88" t="s">
        <v>1</v>
      </c>
      <c r="BC11" s="88" t="s">
        <v>113</v>
      </c>
      <c r="BD11" s="88" t="s">
        <v>85</v>
      </c>
    </row>
    <row r="12" spans="1:56" s="2" customFormat="1" ht="12" customHeight="1">
      <c r="A12" s="31"/>
      <c r="B12" s="32"/>
      <c r="C12" s="31"/>
      <c r="D12" s="26" t="s">
        <v>23</v>
      </c>
      <c r="E12" s="31"/>
      <c r="F12" s="31"/>
      <c r="G12" s="31"/>
      <c r="H12" s="31"/>
      <c r="I12" s="26" t="s">
        <v>24</v>
      </c>
      <c r="J12" s="24" t="s">
        <v>25</v>
      </c>
      <c r="K12" s="31"/>
      <c r="L12" s="42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Z12" s="88" t="s">
        <v>114</v>
      </c>
      <c r="BA12" s="88" t="s">
        <v>115</v>
      </c>
      <c r="BB12" s="88" t="s">
        <v>1</v>
      </c>
      <c r="BC12" s="88" t="s">
        <v>116</v>
      </c>
      <c r="BD12" s="88" t="s">
        <v>85</v>
      </c>
    </row>
    <row r="13" spans="1:56" s="2" customFormat="1" ht="18" customHeight="1">
      <c r="A13" s="31"/>
      <c r="B13" s="32"/>
      <c r="C13" s="31"/>
      <c r="D13" s="31"/>
      <c r="E13" s="24" t="s">
        <v>26</v>
      </c>
      <c r="F13" s="31"/>
      <c r="G13" s="31"/>
      <c r="H13" s="31"/>
      <c r="I13" s="26" t="s">
        <v>27</v>
      </c>
      <c r="J13" s="24" t="s">
        <v>1</v>
      </c>
      <c r="K13" s="31"/>
      <c r="L13" s="42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Z13" s="88" t="s">
        <v>117</v>
      </c>
      <c r="BA13" s="88" t="s">
        <v>118</v>
      </c>
      <c r="BB13" s="88" t="s">
        <v>1</v>
      </c>
      <c r="BC13" s="88" t="s">
        <v>119</v>
      </c>
      <c r="BD13" s="88" t="s">
        <v>85</v>
      </c>
    </row>
    <row r="14" spans="1:56" s="2" customFormat="1" ht="6.95" customHeight="1">
      <c r="A14" s="31"/>
      <c r="B14" s="32"/>
      <c r="C14" s="31"/>
      <c r="D14" s="31"/>
      <c r="E14" s="31"/>
      <c r="F14" s="31"/>
      <c r="G14" s="31"/>
      <c r="H14" s="31"/>
      <c r="I14" s="31"/>
      <c r="J14" s="31"/>
      <c r="K14" s="31"/>
      <c r="L14" s="42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Z14" s="88" t="s">
        <v>120</v>
      </c>
      <c r="BA14" s="88" t="s">
        <v>121</v>
      </c>
      <c r="BB14" s="88" t="s">
        <v>1</v>
      </c>
      <c r="BC14" s="88" t="s">
        <v>122</v>
      </c>
      <c r="BD14" s="88" t="s">
        <v>85</v>
      </c>
    </row>
    <row r="15" spans="1:56" s="2" customFormat="1" ht="12" customHeight="1">
      <c r="A15" s="31"/>
      <c r="B15" s="32"/>
      <c r="C15" s="31"/>
      <c r="D15" s="26" t="s">
        <v>28</v>
      </c>
      <c r="E15" s="31"/>
      <c r="F15" s="31"/>
      <c r="G15" s="31"/>
      <c r="H15" s="31"/>
      <c r="I15" s="26" t="s">
        <v>24</v>
      </c>
      <c r="J15" s="27" t="str">
        <f>'Rekapitulácia stavby'!AN13</f>
        <v>Vyplň údaj</v>
      </c>
      <c r="K15" s="31"/>
      <c r="L15" s="42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</row>
    <row r="16" spans="1:56" s="2" customFormat="1" ht="18" customHeight="1">
      <c r="A16" s="31"/>
      <c r="B16" s="32"/>
      <c r="C16" s="31"/>
      <c r="D16" s="31"/>
      <c r="E16" s="238" t="str">
        <f>'Rekapitulácia stavby'!E14</f>
        <v>Vyplň údaj</v>
      </c>
      <c r="F16" s="201"/>
      <c r="G16" s="201"/>
      <c r="H16" s="201"/>
      <c r="I16" s="26" t="s">
        <v>27</v>
      </c>
      <c r="J16" s="27" t="str">
        <f>'Rekapitulácia stavby'!AN14</f>
        <v>Vyplň údaj</v>
      </c>
      <c r="K16" s="31"/>
      <c r="L16" s="42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</row>
    <row r="17" spans="1:52" s="2" customFormat="1" ht="6.95" customHeight="1">
      <c r="A17" s="31"/>
      <c r="B17" s="32"/>
      <c r="C17" s="31"/>
      <c r="D17" s="31"/>
      <c r="E17" s="31"/>
      <c r="F17" s="31"/>
      <c r="G17" s="31"/>
      <c r="H17" s="31"/>
      <c r="I17" s="31"/>
      <c r="J17" s="31"/>
      <c r="K17" s="31"/>
      <c r="L17" s="42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</row>
    <row r="18" spans="1:52" s="2" customFormat="1" ht="12" customHeight="1">
      <c r="A18" s="31"/>
      <c r="B18" s="32"/>
      <c r="C18" s="31"/>
      <c r="D18" s="26" t="s">
        <v>30</v>
      </c>
      <c r="E18" s="31"/>
      <c r="F18" s="31"/>
      <c r="G18" s="31"/>
      <c r="H18" s="31"/>
      <c r="I18" s="26" t="s">
        <v>24</v>
      </c>
      <c r="J18" s="24" t="str">
        <f>IF('Rekapitulácia stavby'!AN16="","",'Rekapitulácia stavby'!AN16)</f>
        <v/>
      </c>
      <c r="K18" s="31"/>
      <c r="L18" s="42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</row>
    <row r="19" spans="1:52" s="2" customFormat="1" ht="18" customHeight="1">
      <c r="A19" s="31"/>
      <c r="B19" s="32"/>
      <c r="C19" s="31"/>
      <c r="D19" s="31"/>
      <c r="E19" s="24" t="str">
        <f>IF('Rekapitulácia stavby'!E17="","",'Rekapitulácia stavby'!E17)</f>
        <v xml:space="preserve"> </v>
      </c>
      <c r="F19" s="31"/>
      <c r="G19" s="31"/>
      <c r="H19" s="31"/>
      <c r="I19" s="26" t="s">
        <v>27</v>
      </c>
      <c r="J19" s="24" t="str">
        <f>IF('Rekapitulácia stavby'!AN17="","",'Rekapitulácia stavby'!AN17)</f>
        <v/>
      </c>
      <c r="K19" s="31"/>
      <c r="L19" s="42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</row>
    <row r="20" spans="1:52" s="2" customFormat="1" ht="6.95" customHeight="1">
      <c r="A20" s="31"/>
      <c r="B20" s="32"/>
      <c r="C20" s="31"/>
      <c r="D20" s="31"/>
      <c r="E20" s="31"/>
      <c r="F20" s="31"/>
      <c r="G20" s="31"/>
      <c r="H20" s="31"/>
      <c r="I20" s="31"/>
      <c r="J20" s="31"/>
      <c r="K20" s="31"/>
      <c r="L20" s="42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</row>
    <row r="21" spans="1:52" s="2" customFormat="1" ht="12" customHeight="1">
      <c r="A21" s="31"/>
      <c r="B21" s="32"/>
      <c r="C21" s="31"/>
      <c r="D21" s="26" t="s">
        <v>32</v>
      </c>
      <c r="E21" s="31"/>
      <c r="F21" s="31"/>
      <c r="G21" s="31"/>
      <c r="H21" s="31"/>
      <c r="I21" s="26" t="s">
        <v>24</v>
      </c>
      <c r="J21" s="24" t="str">
        <f>IF('Rekapitulácia stavby'!AN19="","",'Rekapitulácia stavby'!AN19)</f>
        <v/>
      </c>
      <c r="K21" s="31"/>
      <c r="L21" s="42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</row>
    <row r="22" spans="1:52" s="2" customFormat="1" ht="18" customHeight="1">
      <c r="A22" s="31"/>
      <c r="B22" s="32"/>
      <c r="C22" s="31"/>
      <c r="D22" s="31"/>
      <c r="E22" s="24" t="str">
        <f>IF('Rekapitulácia stavby'!E20="","",'Rekapitulácia stavby'!E20)</f>
        <v xml:space="preserve"> </v>
      </c>
      <c r="F22" s="31"/>
      <c r="G22" s="31"/>
      <c r="H22" s="31"/>
      <c r="I22" s="26" t="s">
        <v>27</v>
      </c>
      <c r="J22" s="24" t="str">
        <f>IF('Rekapitulácia stavby'!AN20="","",'Rekapitulácia stavby'!AN20)</f>
        <v/>
      </c>
      <c r="K22" s="31"/>
      <c r="L22" s="42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</row>
    <row r="23" spans="1:52" s="2" customFormat="1" ht="6.95" customHeight="1">
      <c r="A23" s="31"/>
      <c r="B23" s="32"/>
      <c r="C23" s="31"/>
      <c r="D23" s="31"/>
      <c r="E23" s="31"/>
      <c r="F23" s="31"/>
      <c r="G23" s="31"/>
      <c r="H23" s="31"/>
      <c r="I23" s="31"/>
      <c r="J23" s="31"/>
      <c r="K23" s="31"/>
      <c r="L23" s="42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</row>
    <row r="24" spans="1:52" s="2" customFormat="1" ht="12" customHeight="1">
      <c r="A24" s="31"/>
      <c r="B24" s="32"/>
      <c r="C24" s="31"/>
      <c r="D24" s="26" t="s">
        <v>33</v>
      </c>
      <c r="E24" s="31"/>
      <c r="F24" s="31"/>
      <c r="G24" s="31"/>
      <c r="H24" s="31"/>
      <c r="I24" s="31"/>
      <c r="J24" s="31"/>
      <c r="K24" s="31"/>
      <c r="L24" s="42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</row>
    <row r="25" spans="1:52" s="8" customFormat="1" ht="16.5" customHeight="1">
      <c r="A25" s="90"/>
      <c r="B25" s="91"/>
      <c r="C25" s="90"/>
      <c r="D25" s="90"/>
      <c r="E25" s="206" t="s">
        <v>1</v>
      </c>
      <c r="F25" s="206"/>
      <c r="G25" s="206"/>
      <c r="H25" s="206"/>
      <c r="I25" s="90"/>
      <c r="J25" s="90"/>
      <c r="K25" s="90"/>
      <c r="L25" s="92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</row>
    <row r="26" spans="1:52" s="2" customFormat="1" ht="6.95" customHeight="1">
      <c r="A26" s="31"/>
      <c r="B26" s="32"/>
      <c r="C26" s="31"/>
      <c r="D26" s="31"/>
      <c r="E26" s="31"/>
      <c r="F26" s="31"/>
      <c r="G26" s="31"/>
      <c r="H26" s="31"/>
      <c r="I26" s="31"/>
      <c r="J26" s="31"/>
      <c r="K26" s="31"/>
      <c r="L26" s="42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</row>
    <row r="27" spans="1:52" s="2" customFormat="1" ht="6.95" customHeight="1">
      <c r="A27" s="31"/>
      <c r="B27" s="32"/>
      <c r="C27" s="31"/>
      <c r="D27" s="66"/>
      <c r="E27" s="66"/>
      <c r="F27" s="66"/>
      <c r="G27" s="66"/>
      <c r="H27" s="66"/>
      <c r="I27" s="66"/>
      <c r="J27" s="66"/>
      <c r="K27" s="66"/>
      <c r="L27" s="42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</row>
    <row r="28" spans="1:52" s="2" customFormat="1" ht="25.35" customHeight="1">
      <c r="A28" s="31"/>
      <c r="B28" s="32"/>
      <c r="C28" s="31"/>
      <c r="D28" s="93" t="s">
        <v>34</v>
      </c>
      <c r="E28" s="31"/>
      <c r="F28" s="31"/>
      <c r="G28" s="31"/>
      <c r="H28" s="31"/>
      <c r="I28" s="31"/>
      <c r="J28" s="71">
        <f>ROUND(J121, 2)</f>
        <v>0</v>
      </c>
      <c r="K28" s="31"/>
      <c r="L28" s="42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</row>
    <row r="29" spans="1:52" s="2" customFormat="1" ht="6.95" customHeight="1">
      <c r="A29" s="31"/>
      <c r="B29" s="32"/>
      <c r="C29" s="31"/>
      <c r="D29" s="66"/>
      <c r="E29" s="66"/>
      <c r="F29" s="66"/>
      <c r="G29" s="66"/>
      <c r="H29" s="66"/>
      <c r="I29" s="66"/>
      <c r="J29" s="66"/>
      <c r="K29" s="66"/>
      <c r="L29" s="94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  <c r="AA29" s="95"/>
      <c r="AB29" s="95"/>
      <c r="AC29" s="95"/>
      <c r="AD29" s="95"/>
      <c r="AE29" s="95"/>
      <c r="AF29" s="95"/>
      <c r="AG29" s="95"/>
      <c r="AH29" s="95"/>
      <c r="AI29" s="95"/>
      <c r="AJ29" s="95"/>
      <c r="AK29" s="95"/>
      <c r="AL29" s="95"/>
      <c r="AM29" s="95"/>
      <c r="AN29" s="95"/>
      <c r="AO29" s="95"/>
      <c r="AP29" s="95"/>
      <c r="AQ29" s="95"/>
      <c r="AR29" s="95"/>
      <c r="AS29" s="95"/>
      <c r="AT29" s="95"/>
      <c r="AU29" s="95"/>
      <c r="AV29" s="95"/>
      <c r="AW29" s="95"/>
      <c r="AX29" s="95"/>
      <c r="AY29" s="95"/>
      <c r="AZ29" s="95"/>
    </row>
    <row r="30" spans="1:52" s="2" customFormat="1" ht="14.45" customHeight="1">
      <c r="A30" s="31"/>
      <c r="B30" s="32"/>
      <c r="C30" s="31"/>
      <c r="D30" s="31"/>
      <c r="E30" s="31"/>
      <c r="F30" s="35" t="s">
        <v>36</v>
      </c>
      <c r="G30" s="31"/>
      <c r="H30" s="31"/>
      <c r="I30" s="35" t="s">
        <v>35</v>
      </c>
      <c r="J30" s="35" t="s">
        <v>37</v>
      </c>
      <c r="K30" s="31"/>
      <c r="L30" s="94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  <c r="AA30" s="95"/>
      <c r="AB30" s="95"/>
      <c r="AC30" s="95"/>
      <c r="AD30" s="95"/>
      <c r="AE30" s="95"/>
      <c r="AF30" s="95"/>
      <c r="AG30" s="95"/>
      <c r="AH30" s="95"/>
      <c r="AI30" s="95"/>
      <c r="AJ30" s="95"/>
      <c r="AK30" s="95"/>
      <c r="AL30" s="95"/>
      <c r="AM30" s="95"/>
      <c r="AN30" s="95"/>
      <c r="AO30" s="95"/>
      <c r="AP30" s="95"/>
      <c r="AQ30" s="95"/>
      <c r="AR30" s="95"/>
      <c r="AS30" s="95"/>
      <c r="AT30" s="95"/>
      <c r="AU30" s="95"/>
      <c r="AV30" s="95"/>
      <c r="AW30" s="95"/>
      <c r="AX30" s="95"/>
      <c r="AY30" s="95"/>
      <c r="AZ30" s="95"/>
    </row>
    <row r="31" spans="1:52" s="2" customFormat="1" ht="14.45" customHeight="1">
      <c r="A31" s="31"/>
      <c r="B31" s="32"/>
      <c r="C31" s="31"/>
      <c r="D31" s="96" t="s">
        <v>38</v>
      </c>
      <c r="E31" s="37" t="s">
        <v>39</v>
      </c>
      <c r="F31" s="97">
        <f>ROUND((SUM(BE121:BE398)),  2)</f>
        <v>0</v>
      </c>
      <c r="G31" s="95"/>
      <c r="H31" s="95"/>
      <c r="I31" s="98">
        <v>0.2</v>
      </c>
      <c r="J31" s="97">
        <f>ROUND(((SUM(BE121:BE398))*I31),  2)</f>
        <v>0</v>
      </c>
      <c r="K31" s="31"/>
      <c r="L31" s="42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</row>
    <row r="32" spans="1:52" s="2" customFormat="1" ht="14.45" customHeight="1">
      <c r="A32" s="31"/>
      <c r="B32" s="32"/>
      <c r="C32" s="31"/>
      <c r="D32" s="31"/>
      <c r="E32" s="37" t="s">
        <v>40</v>
      </c>
      <c r="F32" s="97">
        <f>ROUND((SUM(BF121:BF398)),  2)</f>
        <v>0</v>
      </c>
      <c r="G32" s="95"/>
      <c r="H32" s="95"/>
      <c r="I32" s="98">
        <v>0.2</v>
      </c>
      <c r="J32" s="97">
        <f>ROUND(((SUM(BF121:BF398))*I32),  2)</f>
        <v>0</v>
      </c>
      <c r="K32" s="31"/>
      <c r="L32" s="42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</row>
    <row r="33" spans="1:52" s="2" customFormat="1" ht="14.45" hidden="1" customHeight="1">
      <c r="A33" s="31"/>
      <c r="B33" s="32"/>
      <c r="C33" s="31"/>
      <c r="D33" s="31"/>
      <c r="E33" s="26" t="s">
        <v>41</v>
      </c>
      <c r="F33" s="99">
        <f>ROUND((SUM(BG121:BG398)),  2)</f>
        <v>0</v>
      </c>
      <c r="G33" s="31"/>
      <c r="H33" s="31"/>
      <c r="I33" s="100">
        <v>0.2</v>
      </c>
      <c r="J33" s="99">
        <f>0</f>
        <v>0</v>
      </c>
      <c r="K33" s="31"/>
      <c r="L33" s="94"/>
      <c r="M33" s="95"/>
      <c r="N33" s="95"/>
      <c r="O33" s="95"/>
      <c r="P33" s="95"/>
      <c r="Q33" s="95"/>
      <c r="R33" s="95"/>
      <c r="S33" s="95"/>
      <c r="T33" s="95"/>
      <c r="U33" s="95"/>
      <c r="V33" s="95"/>
      <c r="W33" s="95"/>
      <c r="X33" s="95"/>
      <c r="Y33" s="95"/>
      <c r="Z33" s="95"/>
      <c r="AA33" s="95"/>
      <c r="AB33" s="95"/>
      <c r="AC33" s="95"/>
      <c r="AD33" s="95"/>
      <c r="AE33" s="95"/>
      <c r="AF33" s="95"/>
      <c r="AG33" s="95"/>
      <c r="AH33" s="95"/>
      <c r="AI33" s="95"/>
      <c r="AJ33" s="95"/>
      <c r="AK33" s="95"/>
      <c r="AL33" s="95"/>
      <c r="AM33" s="95"/>
      <c r="AN33" s="95"/>
      <c r="AO33" s="95"/>
      <c r="AP33" s="95"/>
      <c r="AQ33" s="95"/>
      <c r="AR33" s="95"/>
      <c r="AS33" s="95"/>
      <c r="AT33" s="95"/>
      <c r="AU33" s="95"/>
      <c r="AV33" s="95"/>
      <c r="AW33" s="95"/>
      <c r="AX33" s="95"/>
      <c r="AY33" s="95"/>
      <c r="AZ33" s="95"/>
    </row>
    <row r="34" spans="1:52" s="2" customFormat="1" ht="14.45" hidden="1" customHeight="1">
      <c r="A34" s="31"/>
      <c r="B34" s="32"/>
      <c r="C34" s="31"/>
      <c r="D34" s="31"/>
      <c r="E34" s="26" t="s">
        <v>42</v>
      </c>
      <c r="F34" s="99">
        <f>ROUND((SUM(BH121:BH398)),  2)</f>
        <v>0</v>
      </c>
      <c r="G34" s="31"/>
      <c r="H34" s="31"/>
      <c r="I34" s="100">
        <v>0.2</v>
      </c>
      <c r="J34" s="99">
        <f>0</f>
        <v>0</v>
      </c>
      <c r="K34" s="31"/>
      <c r="L34" s="42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</row>
    <row r="35" spans="1:52" s="2" customFormat="1" ht="14.45" hidden="1" customHeight="1">
      <c r="A35" s="31"/>
      <c r="B35" s="32"/>
      <c r="C35" s="31"/>
      <c r="D35" s="31"/>
      <c r="E35" s="37" t="s">
        <v>43</v>
      </c>
      <c r="F35" s="97">
        <f>ROUND((SUM(BI121:BI398)),  2)</f>
        <v>0</v>
      </c>
      <c r="G35" s="95"/>
      <c r="H35" s="95"/>
      <c r="I35" s="98">
        <v>0</v>
      </c>
      <c r="J35" s="97">
        <f>0</f>
        <v>0</v>
      </c>
      <c r="K35" s="31"/>
      <c r="L35" s="42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</row>
    <row r="36" spans="1:52" s="2" customFormat="1" ht="6.95" customHeight="1">
      <c r="A36" s="31"/>
      <c r="B36" s="32"/>
      <c r="C36" s="31"/>
      <c r="D36" s="31"/>
      <c r="E36" s="31"/>
      <c r="F36" s="31"/>
      <c r="G36" s="31"/>
      <c r="H36" s="31"/>
      <c r="I36" s="31"/>
      <c r="J36" s="31"/>
      <c r="K36" s="31"/>
      <c r="L36" s="42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</row>
    <row r="37" spans="1:52" s="2" customFormat="1" ht="25.35" customHeight="1">
      <c r="A37" s="31"/>
      <c r="B37" s="32"/>
      <c r="C37" s="101"/>
      <c r="D37" s="102" t="s">
        <v>44</v>
      </c>
      <c r="E37" s="60"/>
      <c r="F37" s="60"/>
      <c r="G37" s="103" t="s">
        <v>45</v>
      </c>
      <c r="H37" s="104" t="s">
        <v>46</v>
      </c>
      <c r="I37" s="60"/>
      <c r="J37" s="105">
        <f>SUM(J28:J35)</f>
        <v>0</v>
      </c>
      <c r="K37" s="106"/>
      <c r="L37" s="42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</row>
    <row r="38" spans="1:52" s="2" customFormat="1" ht="14.45" customHeight="1">
      <c r="A38" s="31"/>
      <c r="B38" s="32"/>
      <c r="C38" s="31"/>
      <c r="D38" s="31"/>
      <c r="E38" s="31"/>
      <c r="F38" s="31"/>
      <c r="G38" s="31"/>
      <c r="H38" s="31"/>
      <c r="I38" s="31"/>
      <c r="J38" s="31"/>
      <c r="K38" s="31"/>
      <c r="L38" s="42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</row>
    <row r="39" spans="1:52" s="1" customFormat="1" ht="14.45" customHeight="1">
      <c r="B39" s="19"/>
      <c r="L39" s="19"/>
    </row>
    <row r="40" spans="1:52" s="1" customFormat="1" ht="14.45" customHeight="1">
      <c r="B40" s="19"/>
      <c r="L40" s="19"/>
    </row>
    <row r="41" spans="1:52" s="1" customFormat="1" ht="14.45" customHeight="1">
      <c r="B41" s="19"/>
      <c r="L41" s="19"/>
    </row>
    <row r="42" spans="1:52" s="1" customFormat="1" ht="14.45" customHeight="1">
      <c r="B42" s="19"/>
      <c r="L42" s="19"/>
    </row>
    <row r="43" spans="1:52" s="1" customFormat="1" ht="14.45" customHeight="1">
      <c r="B43" s="19"/>
      <c r="L43" s="19"/>
    </row>
    <row r="44" spans="1:52" s="1" customFormat="1" ht="14.45" customHeight="1">
      <c r="B44" s="19"/>
      <c r="L44" s="19"/>
    </row>
    <row r="45" spans="1:52" s="1" customFormat="1" ht="14.45" customHeight="1">
      <c r="B45" s="19"/>
      <c r="L45" s="19"/>
    </row>
    <row r="46" spans="1:52" s="1" customFormat="1" ht="14.45" customHeight="1">
      <c r="B46" s="19"/>
      <c r="L46" s="19"/>
    </row>
    <row r="47" spans="1:52" s="1" customFormat="1" ht="14.45" customHeight="1">
      <c r="B47" s="19"/>
      <c r="L47" s="19"/>
    </row>
    <row r="48" spans="1:52" s="1" customFormat="1" ht="14.45" customHeight="1">
      <c r="B48" s="19"/>
      <c r="L48" s="19"/>
    </row>
    <row r="49" spans="1:31" s="1" customFormat="1" ht="14.45" customHeight="1">
      <c r="B49" s="19"/>
      <c r="L49" s="19"/>
    </row>
    <row r="50" spans="1:31" s="2" customFormat="1" ht="14.45" customHeight="1">
      <c r="B50" s="42"/>
      <c r="D50" s="43" t="s">
        <v>47</v>
      </c>
      <c r="E50" s="44"/>
      <c r="F50" s="44"/>
      <c r="G50" s="43" t="s">
        <v>48</v>
      </c>
      <c r="H50" s="44"/>
      <c r="I50" s="44"/>
      <c r="J50" s="44"/>
      <c r="K50" s="44"/>
      <c r="L50" s="42"/>
    </row>
    <row r="51" spans="1:31" ht="11.25">
      <c r="B51" s="19"/>
      <c r="L51" s="19"/>
    </row>
    <row r="52" spans="1:31" ht="11.25">
      <c r="B52" s="19"/>
      <c r="L52" s="19"/>
    </row>
    <row r="53" spans="1:31" ht="11.25">
      <c r="B53" s="19"/>
      <c r="L53" s="19"/>
    </row>
    <row r="54" spans="1:31" ht="11.25">
      <c r="B54" s="19"/>
      <c r="L54" s="19"/>
    </row>
    <row r="55" spans="1:31" ht="11.25">
      <c r="B55" s="19"/>
      <c r="L55" s="19"/>
    </row>
    <row r="56" spans="1:31" ht="11.25">
      <c r="B56" s="19"/>
      <c r="L56" s="19"/>
    </row>
    <row r="57" spans="1:31" ht="11.25">
      <c r="B57" s="19"/>
      <c r="L57" s="19"/>
    </row>
    <row r="58" spans="1:31" ht="11.25">
      <c r="B58" s="19"/>
      <c r="L58" s="19"/>
    </row>
    <row r="59" spans="1:31" ht="11.25">
      <c r="B59" s="19"/>
      <c r="L59" s="19"/>
    </row>
    <row r="60" spans="1:31" ht="11.25">
      <c r="B60" s="19"/>
      <c r="L60" s="19"/>
    </row>
    <row r="61" spans="1:31" s="2" customFormat="1" ht="12.75">
      <c r="A61" s="31"/>
      <c r="B61" s="32"/>
      <c r="C61" s="31"/>
      <c r="D61" s="45" t="s">
        <v>49</v>
      </c>
      <c r="E61" s="34"/>
      <c r="F61" s="107" t="s">
        <v>50</v>
      </c>
      <c r="G61" s="45" t="s">
        <v>49</v>
      </c>
      <c r="H61" s="34"/>
      <c r="I61" s="34"/>
      <c r="J61" s="108" t="s">
        <v>50</v>
      </c>
      <c r="K61" s="34"/>
      <c r="L61" s="42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</row>
    <row r="62" spans="1:31" ht="11.25">
      <c r="B62" s="19"/>
      <c r="L62" s="19"/>
    </row>
    <row r="63" spans="1:31" ht="11.25">
      <c r="B63" s="19"/>
      <c r="L63" s="19"/>
    </row>
    <row r="64" spans="1:31" ht="11.25">
      <c r="B64" s="19"/>
      <c r="L64" s="19"/>
    </row>
    <row r="65" spans="1:31" s="2" customFormat="1" ht="12.75">
      <c r="A65" s="31"/>
      <c r="B65" s="32"/>
      <c r="C65" s="31"/>
      <c r="D65" s="43" t="s">
        <v>51</v>
      </c>
      <c r="E65" s="46"/>
      <c r="F65" s="46"/>
      <c r="G65" s="43" t="s">
        <v>52</v>
      </c>
      <c r="H65" s="46"/>
      <c r="I65" s="46"/>
      <c r="J65" s="46"/>
      <c r="K65" s="46"/>
      <c r="L65" s="42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</row>
    <row r="66" spans="1:31" ht="11.25">
      <c r="B66" s="19"/>
      <c r="L66" s="19"/>
    </row>
    <row r="67" spans="1:31" ht="11.25">
      <c r="B67" s="19"/>
      <c r="L67" s="19"/>
    </row>
    <row r="68" spans="1:31" ht="11.25">
      <c r="B68" s="19"/>
      <c r="L68" s="19"/>
    </row>
    <row r="69" spans="1:31" ht="11.25">
      <c r="B69" s="19"/>
      <c r="L69" s="19"/>
    </row>
    <row r="70" spans="1:31" ht="11.25">
      <c r="B70" s="19"/>
      <c r="L70" s="19"/>
    </row>
    <row r="71" spans="1:31" ht="11.25">
      <c r="B71" s="19"/>
      <c r="L71" s="19"/>
    </row>
    <row r="72" spans="1:31" ht="11.25">
      <c r="B72" s="19"/>
      <c r="L72" s="19"/>
    </row>
    <row r="73" spans="1:31" ht="11.25">
      <c r="B73" s="19"/>
      <c r="L73" s="19"/>
    </row>
    <row r="74" spans="1:31" ht="11.25">
      <c r="B74" s="19"/>
      <c r="L74" s="19"/>
    </row>
    <row r="75" spans="1:31" ht="11.25">
      <c r="B75" s="19"/>
      <c r="L75" s="19"/>
    </row>
    <row r="76" spans="1:31" s="2" customFormat="1" ht="12.75">
      <c r="A76" s="31"/>
      <c r="B76" s="32"/>
      <c r="C76" s="31"/>
      <c r="D76" s="45" t="s">
        <v>49</v>
      </c>
      <c r="E76" s="34"/>
      <c r="F76" s="107" t="s">
        <v>50</v>
      </c>
      <c r="G76" s="45" t="s">
        <v>49</v>
      </c>
      <c r="H76" s="34"/>
      <c r="I76" s="34"/>
      <c r="J76" s="108" t="s">
        <v>50</v>
      </c>
      <c r="K76" s="34"/>
      <c r="L76" s="42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</row>
    <row r="77" spans="1:31" s="2" customFormat="1" ht="14.45" customHeight="1">
      <c r="A77" s="31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</row>
    <row r="81" spans="1:47" s="2" customFormat="1" ht="6.95" hidden="1" customHeight="1">
      <c r="A81" s="31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</row>
    <row r="82" spans="1:47" s="2" customFormat="1" ht="24.95" hidden="1" customHeight="1">
      <c r="A82" s="31"/>
      <c r="B82" s="32"/>
      <c r="C82" s="20" t="s">
        <v>123</v>
      </c>
      <c r="D82" s="31"/>
      <c r="E82" s="31"/>
      <c r="F82" s="31"/>
      <c r="G82" s="31"/>
      <c r="H82" s="31"/>
      <c r="I82" s="31"/>
      <c r="J82" s="31"/>
      <c r="K82" s="31"/>
      <c r="L82" s="42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</row>
    <row r="83" spans="1:47" s="2" customFormat="1" ht="6.95" hidden="1" customHeight="1">
      <c r="A83" s="31"/>
      <c r="B83" s="32"/>
      <c r="C83" s="31"/>
      <c r="D83" s="31"/>
      <c r="E83" s="31"/>
      <c r="F83" s="31"/>
      <c r="G83" s="31"/>
      <c r="H83" s="31"/>
      <c r="I83" s="31"/>
      <c r="J83" s="31"/>
      <c r="K83" s="31"/>
      <c r="L83" s="42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</row>
    <row r="84" spans="1:47" s="2" customFormat="1" ht="12" hidden="1" customHeight="1">
      <c r="A84" s="31"/>
      <c r="B84" s="32"/>
      <c r="C84" s="26" t="s">
        <v>15</v>
      </c>
      <c r="D84" s="31"/>
      <c r="E84" s="31"/>
      <c r="F84" s="31"/>
      <c r="G84" s="31"/>
      <c r="H84" s="31"/>
      <c r="I84" s="31"/>
      <c r="J84" s="31"/>
      <c r="K84" s="31"/>
      <c r="L84" s="42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</row>
    <row r="85" spans="1:47" s="2" customFormat="1" ht="16.5" hidden="1" customHeight="1">
      <c r="A85" s="31"/>
      <c r="B85" s="32"/>
      <c r="C85" s="31"/>
      <c r="D85" s="31"/>
      <c r="E85" s="217" t="str">
        <f>E7</f>
        <v>Príloha č. 2 k výzve   Montáž okien v objekte LDCH</v>
      </c>
      <c r="F85" s="237"/>
      <c r="G85" s="237"/>
      <c r="H85" s="237"/>
      <c r="I85" s="31"/>
      <c r="J85" s="31"/>
      <c r="K85" s="31"/>
      <c r="L85" s="42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</row>
    <row r="86" spans="1:47" s="2" customFormat="1" ht="6.95" hidden="1" customHeight="1">
      <c r="A86" s="31"/>
      <c r="B86" s="32"/>
      <c r="C86" s="31"/>
      <c r="D86" s="31"/>
      <c r="E86" s="31"/>
      <c r="F86" s="31"/>
      <c r="G86" s="31"/>
      <c r="H86" s="31"/>
      <c r="I86" s="31"/>
      <c r="J86" s="31"/>
      <c r="K86" s="31"/>
      <c r="L86" s="42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</row>
    <row r="87" spans="1:47" s="2" customFormat="1" ht="12" hidden="1" customHeight="1">
      <c r="A87" s="31"/>
      <c r="B87" s="32"/>
      <c r="C87" s="26" t="s">
        <v>19</v>
      </c>
      <c r="D87" s="31"/>
      <c r="E87" s="31"/>
      <c r="F87" s="24" t="str">
        <f>F10</f>
        <v xml:space="preserve"> </v>
      </c>
      <c r="G87" s="31"/>
      <c r="H87" s="31"/>
      <c r="I87" s="26" t="s">
        <v>21</v>
      </c>
      <c r="J87" s="55" t="str">
        <f>IF(J10="","",J10)</f>
        <v>9. 5. 2022</v>
      </c>
      <c r="K87" s="31"/>
      <c r="L87" s="42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</row>
    <row r="88" spans="1:47" s="2" customFormat="1" ht="6.95" hidden="1" customHeight="1">
      <c r="A88" s="31"/>
      <c r="B88" s="32"/>
      <c r="C88" s="31"/>
      <c r="D88" s="31"/>
      <c r="E88" s="31"/>
      <c r="F88" s="31"/>
      <c r="G88" s="31"/>
      <c r="H88" s="31"/>
      <c r="I88" s="31"/>
      <c r="J88" s="31"/>
      <c r="K88" s="31"/>
      <c r="L88" s="42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</row>
    <row r="89" spans="1:47" s="2" customFormat="1" ht="15.2" hidden="1" customHeight="1">
      <c r="A89" s="31"/>
      <c r="B89" s="32"/>
      <c r="C89" s="26" t="s">
        <v>23</v>
      </c>
      <c r="D89" s="31"/>
      <c r="E89" s="31"/>
      <c r="F89" s="24" t="str">
        <f>E13</f>
        <v>FNsP Žilina</v>
      </c>
      <c r="G89" s="31"/>
      <c r="H89" s="31"/>
      <c r="I89" s="26" t="s">
        <v>30</v>
      </c>
      <c r="J89" s="29" t="str">
        <f>E19</f>
        <v xml:space="preserve"> </v>
      </c>
      <c r="K89" s="31"/>
      <c r="L89" s="42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</row>
    <row r="90" spans="1:47" s="2" customFormat="1" ht="15.2" hidden="1" customHeight="1">
      <c r="A90" s="31"/>
      <c r="B90" s="32"/>
      <c r="C90" s="26" t="s">
        <v>28</v>
      </c>
      <c r="D90" s="31"/>
      <c r="E90" s="31"/>
      <c r="F90" s="24" t="str">
        <f>IF(E16="","",E16)</f>
        <v>Vyplň údaj</v>
      </c>
      <c r="G90" s="31"/>
      <c r="H90" s="31"/>
      <c r="I90" s="26" t="s">
        <v>32</v>
      </c>
      <c r="J90" s="29" t="str">
        <f>E22</f>
        <v xml:space="preserve"> </v>
      </c>
      <c r="K90" s="31"/>
      <c r="L90" s="42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</row>
    <row r="91" spans="1:47" s="2" customFormat="1" ht="10.35" hidden="1" customHeight="1">
      <c r="A91" s="31"/>
      <c r="B91" s="32"/>
      <c r="C91" s="31"/>
      <c r="D91" s="31"/>
      <c r="E91" s="31"/>
      <c r="F91" s="31"/>
      <c r="G91" s="31"/>
      <c r="H91" s="31"/>
      <c r="I91" s="31"/>
      <c r="J91" s="31"/>
      <c r="K91" s="31"/>
      <c r="L91" s="42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</row>
    <row r="92" spans="1:47" s="2" customFormat="1" ht="29.25" hidden="1" customHeight="1">
      <c r="A92" s="31"/>
      <c r="B92" s="32"/>
      <c r="C92" s="109" t="s">
        <v>124</v>
      </c>
      <c r="D92" s="101"/>
      <c r="E92" s="101"/>
      <c r="F92" s="101"/>
      <c r="G92" s="101"/>
      <c r="H92" s="101"/>
      <c r="I92" s="101"/>
      <c r="J92" s="110" t="s">
        <v>125</v>
      </c>
      <c r="K92" s="101"/>
      <c r="L92" s="42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</row>
    <row r="93" spans="1:47" s="2" customFormat="1" ht="10.35" hidden="1" customHeight="1">
      <c r="A93" s="31"/>
      <c r="B93" s="32"/>
      <c r="C93" s="31"/>
      <c r="D93" s="31"/>
      <c r="E93" s="31"/>
      <c r="F93" s="31"/>
      <c r="G93" s="31"/>
      <c r="H93" s="31"/>
      <c r="I93" s="31"/>
      <c r="J93" s="31"/>
      <c r="K93" s="31"/>
      <c r="L93" s="42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</row>
    <row r="94" spans="1:47" s="2" customFormat="1" ht="22.9" hidden="1" customHeight="1">
      <c r="A94" s="31"/>
      <c r="B94" s="32"/>
      <c r="C94" s="111" t="s">
        <v>126</v>
      </c>
      <c r="D94" s="31"/>
      <c r="E94" s="31"/>
      <c r="F94" s="31"/>
      <c r="G94" s="31"/>
      <c r="H94" s="31"/>
      <c r="I94" s="31"/>
      <c r="J94" s="71">
        <f>J121</f>
        <v>0</v>
      </c>
      <c r="K94" s="31"/>
      <c r="L94" s="42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U94" s="16" t="s">
        <v>127</v>
      </c>
    </row>
    <row r="95" spans="1:47" s="9" customFormat="1" ht="24.95" hidden="1" customHeight="1">
      <c r="B95" s="112"/>
      <c r="D95" s="113" t="s">
        <v>128</v>
      </c>
      <c r="E95" s="114"/>
      <c r="F95" s="114"/>
      <c r="G95" s="114"/>
      <c r="H95" s="114"/>
      <c r="I95" s="114"/>
      <c r="J95" s="115">
        <f>J122</f>
        <v>0</v>
      </c>
      <c r="L95" s="112"/>
    </row>
    <row r="96" spans="1:47" s="10" customFormat="1" ht="19.899999999999999" hidden="1" customHeight="1">
      <c r="B96" s="116"/>
      <c r="D96" s="117" t="s">
        <v>129</v>
      </c>
      <c r="E96" s="118"/>
      <c r="F96" s="118"/>
      <c r="G96" s="118"/>
      <c r="H96" s="118"/>
      <c r="I96" s="118"/>
      <c r="J96" s="119">
        <f>J123</f>
        <v>0</v>
      </c>
      <c r="L96" s="116"/>
    </row>
    <row r="97" spans="1:31" s="10" customFormat="1" ht="19.899999999999999" hidden="1" customHeight="1">
      <c r="B97" s="116"/>
      <c r="D97" s="117" t="s">
        <v>130</v>
      </c>
      <c r="E97" s="118"/>
      <c r="F97" s="118"/>
      <c r="G97" s="118"/>
      <c r="H97" s="118"/>
      <c r="I97" s="118"/>
      <c r="J97" s="119">
        <f>J185</f>
        <v>0</v>
      </c>
      <c r="L97" s="116"/>
    </row>
    <row r="98" spans="1:31" s="10" customFormat="1" ht="19.899999999999999" hidden="1" customHeight="1">
      <c r="B98" s="116"/>
      <c r="D98" s="117" t="s">
        <v>131</v>
      </c>
      <c r="E98" s="118"/>
      <c r="F98" s="118"/>
      <c r="G98" s="118"/>
      <c r="H98" s="118"/>
      <c r="I98" s="118"/>
      <c r="J98" s="119">
        <f>J211</f>
        <v>0</v>
      </c>
      <c r="L98" s="116"/>
    </row>
    <row r="99" spans="1:31" s="9" customFormat="1" ht="24.95" hidden="1" customHeight="1">
      <c r="B99" s="112"/>
      <c r="D99" s="113" t="s">
        <v>132</v>
      </c>
      <c r="E99" s="114"/>
      <c r="F99" s="114"/>
      <c r="G99" s="114"/>
      <c r="H99" s="114"/>
      <c r="I99" s="114"/>
      <c r="J99" s="115">
        <f>J213</f>
        <v>0</v>
      </c>
      <c r="L99" s="112"/>
    </row>
    <row r="100" spans="1:31" s="10" customFormat="1" ht="19.899999999999999" hidden="1" customHeight="1">
      <c r="B100" s="116"/>
      <c r="D100" s="117" t="s">
        <v>133</v>
      </c>
      <c r="E100" s="118"/>
      <c r="F100" s="118"/>
      <c r="G100" s="118"/>
      <c r="H100" s="118"/>
      <c r="I100" s="118"/>
      <c r="J100" s="119">
        <f>J214</f>
        <v>0</v>
      </c>
      <c r="L100" s="116"/>
    </row>
    <row r="101" spans="1:31" s="10" customFormat="1" ht="19.899999999999999" hidden="1" customHeight="1">
      <c r="B101" s="116"/>
      <c r="D101" s="117" t="s">
        <v>134</v>
      </c>
      <c r="E101" s="118"/>
      <c r="F101" s="118"/>
      <c r="G101" s="118"/>
      <c r="H101" s="118"/>
      <c r="I101" s="118"/>
      <c r="J101" s="119">
        <f>J246</f>
        <v>0</v>
      </c>
      <c r="L101" s="116"/>
    </row>
    <row r="102" spans="1:31" s="10" customFormat="1" ht="19.899999999999999" hidden="1" customHeight="1">
      <c r="B102" s="116"/>
      <c r="D102" s="117" t="s">
        <v>135</v>
      </c>
      <c r="E102" s="118"/>
      <c r="F102" s="118"/>
      <c r="G102" s="118"/>
      <c r="H102" s="118"/>
      <c r="I102" s="118"/>
      <c r="J102" s="119">
        <f>J352</f>
        <v>0</v>
      </c>
      <c r="L102" s="116"/>
    </row>
    <row r="103" spans="1:31" s="10" customFormat="1" ht="19.899999999999999" hidden="1" customHeight="1">
      <c r="B103" s="116"/>
      <c r="D103" s="117" t="s">
        <v>136</v>
      </c>
      <c r="E103" s="118"/>
      <c r="F103" s="118"/>
      <c r="G103" s="118"/>
      <c r="H103" s="118"/>
      <c r="I103" s="118"/>
      <c r="J103" s="119">
        <f>J383</f>
        <v>0</v>
      </c>
      <c r="L103" s="116"/>
    </row>
    <row r="104" spans="1:31" s="2" customFormat="1" ht="21.75" hidden="1" customHeight="1">
      <c r="A104" s="31"/>
      <c r="B104" s="32"/>
      <c r="C104" s="31"/>
      <c r="D104" s="31"/>
      <c r="E104" s="31"/>
      <c r="F104" s="31"/>
      <c r="G104" s="31"/>
      <c r="H104" s="31"/>
      <c r="I104" s="31"/>
      <c r="J104" s="31"/>
      <c r="K104" s="31"/>
      <c r="L104" s="42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</row>
    <row r="105" spans="1:31" s="2" customFormat="1" ht="6.95" hidden="1" customHeight="1">
      <c r="A105" s="31"/>
      <c r="B105" s="47"/>
      <c r="C105" s="48"/>
      <c r="D105" s="48"/>
      <c r="E105" s="48"/>
      <c r="F105" s="48"/>
      <c r="G105" s="48"/>
      <c r="H105" s="48"/>
      <c r="I105" s="48"/>
      <c r="J105" s="48"/>
      <c r="K105" s="48"/>
      <c r="L105" s="42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</row>
    <row r="106" spans="1:31" ht="11.25" hidden="1"/>
    <row r="107" spans="1:31" ht="11.25" hidden="1"/>
    <row r="108" spans="1:31" ht="11.25" hidden="1"/>
    <row r="109" spans="1:31" s="2" customFormat="1" ht="6.95" customHeight="1">
      <c r="A109" s="31"/>
      <c r="B109" s="49"/>
      <c r="C109" s="50"/>
      <c r="D109" s="50"/>
      <c r="E109" s="50"/>
      <c r="F109" s="50"/>
      <c r="G109" s="50"/>
      <c r="H109" s="50"/>
      <c r="I109" s="50"/>
      <c r="J109" s="50"/>
      <c r="K109" s="50"/>
      <c r="L109" s="42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</row>
    <row r="110" spans="1:31" s="2" customFormat="1" ht="24.95" customHeight="1">
      <c r="A110" s="31"/>
      <c r="B110" s="32"/>
      <c r="C110" s="20" t="s">
        <v>137</v>
      </c>
      <c r="D110" s="31"/>
      <c r="E110" s="31"/>
      <c r="F110" s="31"/>
      <c r="G110" s="31"/>
      <c r="H110" s="31"/>
      <c r="I110" s="31"/>
      <c r="J110" s="31"/>
      <c r="K110" s="31"/>
      <c r="L110" s="42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</row>
    <row r="111" spans="1:31" s="2" customFormat="1" ht="6.95" customHeight="1">
      <c r="A111" s="31"/>
      <c r="B111" s="32"/>
      <c r="C111" s="31"/>
      <c r="D111" s="31"/>
      <c r="E111" s="31"/>
      <c r="F111" s="31"/>
      <c r="G111" s="31"/>
      <c r="H111" s="31"/>
      <c r="I111" s="31"/>
      <c r="J111" s="31"/>
      <c r="K111" s="31"/>
      <c r="L111" s="42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</row>
    <row r="112" spans="1:31" s="2" customFormat="1" ht="12" customHeight="1">
      <c r="A112" s="31"/>
      <c r="B112" s="32"/>
      <c r="C112" s="26" t="s">
        <v>15</v>
      </c>
      <c r="D112" s="31"/>
      <c r="E112" s="31"/>
      <c r="F112" s="31"/>
      <c r="G112" s="31"/>
      <c r="H112" s="31"/>
      <c r="I112" s="31"/>
      <c r="J112" s="31"/>
      <c r="K112" s="31"/>
      <c r="L112" s="42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</row>
    <row r="113" spans="1:65" s="2" customFormat="1" ht="16.5" customHeight="1">
      <c r="A113" s="31"/>
      <c r="B113" s="32"/>
      <c r="C113" s="31"/>
      <c r="D113" s="31"/>
      <c r="E113" s="217" t="str">
        <f>E7</f>
        <v>Príloha č. 2 k výzve   Montáž okien v objekte LDCH</v>
      </c>
      <c r="F113" s="237"/>
      <c r="G113" s="237"/>
      <c r="H113" s="237"/>
      <c r="I113" s="31"/>
      <c r="J113" s="31"/>
      <c r="K113" s="31"/>
      <c r="L113" s="42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</row>
    <row r="114" spans="1:65" s="2" customFormat="1" ht="6.95" customHeight="1">
      <c r="A114" s="31"/>
      <c r="B114" s="32"/>
      <c r="C114" s="31"/>
      <c r="D114" s="31"/>
      <c r="E114" s="31"/>
      <c r="F114" s="31"/>
      <c r="G114" s="31"/>
      <c r="H114" s="31"/>
      <c r="I114" s="31"/>
      <c r="J114" s="31"/>
      <c r="K114" s="31"/>
      <c r="L114" s="42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</row>
    <row r="115" spans="1:65" s="2" customFormat="1" ht="12" customHeight="1">
      <c r="A115" s="31"/>
      <c r="B115" s="32"/>
      <c r="C115" s="26" t="s">
        <v>19</v>
      </c>
      <c r="D115" s="31"/>
      <c r="E115" s="31"/>
      <c r="F115" s="24" t="str">
        <f>F10</f>
        <v xml:space="preserve"> </v>
      </c>
      <c r="G115" s="31"/>
      <c r="H115" s="31"/>
      <c r="I115" s="26" t="s">
        <v>21</v>
      </c>
      <c r="J115" s="55" t="str">
        <f>IF(J10="","",J10)</f>
        <v>9. 5. 2022</v>
      </c>
      <c r="K115" s="31"/>
      <c r="L115" s="42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</row>
    <row r="116" spans="1:65" s="2" customFormat="1" ht="6.95" customHeight="1">
      <c r="A116" s="31"/>
      <c r="B116" s="32"/>
      <c r="C116" s="31"/>
      <c r="D116" s="31"/>
      <c r="E116" s="31"/>
      <c r="F116" s="31"/>
      <c r="G116" s="31"/>
      <c r="H116" s="31"/>
      <c r="I116" s="31"/>
      <c r="J116" s="31"/>
      <c r="K116" s="31"/>
      <c r="L116" s="42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</row>
    <row r="117" spans="1:65" s="2" customFormat="1" ht="15.2" customHeight="1">
      <c r="A117" s="31"/>
      <c r="B117" s="32"/>
      <c r="C117" s="26" t="s">
        <v>23</v>
      </c>
      <c r="D117" s="31"/>
      <c r="E117" s="31"/>
      <c r="F117" s="24" t="str">
        <f>E13</f>
        <v>FNsP Žilina</v>
      </c>
      <c r="G117" s="31"/>
      <c r="H117" s="31"/>
      <c r="I117" s="26" t="s">
        <v>30</v>
      </c>
      <c r="J117" s="29" t="str">
        <f>E19</f>
        <v xml:space="preserve"> </v>
      </c>
      <c r="K117" s="31"/>
      <c r="L117" s="42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</row>
    <row r="118" spans="1:65" s="2" customFormat="1" ht="15.2" customHeight="1">
      <c r="A118" s="31"/>
      <c r="B118" s="32"/>
      <c r="C118" s="26" t="s">
        <v>28</v>
      </c>
      <c r="D118" s="31"/>
      <c r="E118" s="31"/>
      <c r="F118" s="24" t="str">
        <f>IF(E16="","",E16)</f>
        <v>Vyplň údaj</v>
      </c>
      <c r="G118" s="31"/>
      <c r="H118" s="31"/>
      <c r="I118" s="26" t="s">
        <v>32</v>
      </c>
      <c r="J118" s="29" t="str">
        <f>E22</f>
        <v xml:space="preserve"> </v>
      </c>
      <c r="K118" s="31"/>
      <c r="L118" s="42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</row>
    <row r="119" spans="1:65" s="2" customFormat="1" ht="10.35" customHeight="1">
      <c r="A119" s="31"/>
      <c r="B119" s="32"/>
      <c r="C119" s="31"/>
      <c r="D119" s="31"/>
      <c r="E119" s="31"/>
      <c r="F119" s="31"/>
      <c r="G119" s="31"/>
      <c r="H119" s="31"/>
      <c r="I119" s="31"/>
      <c r="J119" s="31"/>
      <c r="K119" s="31"/>
      <c r="L119" s="42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</row>
    <row r="120" spans="1:65" s="11" customFormat="1" ht="29.25" customHeight="1">
      <c r="A120" s="120"/>
      <c r="B120" s="121"/>
      <c r="C120" s="122" t="s">
        <v>138</v>
      </c>
      <c r="D120" s="123" t="s">
        <v>59</v>
      </c>
      <c r="E120" s="123" t="s">
        <v>55</v>
      </c>
      <c r="F120" s="123" t="s">
        <v>56</v>
      </c>
      <c r="G120" s="123" t="s">
        <v>139</v>
      </c>
      <c r="H120" s="123" t="s">
        <v>140</v>
      </c>
      <c r="I120" s="123" t="s">
        <v>141</v>
      </c>
      <c r="J120" s="124" t="s">
        <v>125</v>
      </c>
      <c r="K120" s="125" t="s">
        <v>142</v>
      </c>
      <c r="L120" s="126"/>
      <c r="M120" s="62" t="s">
        <v>1</v>
      </c>
      <c r="N120" s="63" t="s">
        <v>38</v>
      </c>
      <c r="O120" s="63" t="s">
        <v>143</v>
      </c>
      <c r="P120" s="63" t="s">
        <v>144</v>
      </c>
      <c r="Q120" s="63" t="s">
        <v>145</v>
      </c>
      <c r="R120" s="63" t="s">
        <v>146</v>
      </c>
      <c r="S120" s="63" t="s">
        <v>147</v>
      </c>
      <c r="T120" s="64" t="s">
        <v>148</v>
      </c>
      <c r="U120" s="120"/>
      <c r="V120" s="120"/>
      <c r="W120" s="120"/>
      <c r="X120" s="120"/>
      <c r="Y120" s="120"/>
      <c r="Z120" s="120"/>
      <c r="AA120" s="120"/>
      <c r="AB120" s="120"/>
      <c r="AC120" s="120"/>
      <c r="AD120" s="120"/>
      <c r="AE120" s="120"/>
    </row>
    <row r="121" spans="1:65" s="2" customFormat="1" ht="22.9" customHeight="1">
      <c r="A121" s="31"/>
      <c r="B121" s="32"/>
      <c r="C121" s="69" t="s">
        <v>126</v>
      </c>
      <c r="D121" s="31"/>
      <c r="E121" s="31"/>
      <c r="F121" s="31"/>
      <c r="G121" s="31"/>
      <c r="H121" s="31"/>
      <c r="I121" s="31"/>
      <c r="J121" s="127">
        <f>BK121</f>
        <v>0</v>
      </c>
      <c r="K121" s="31"/>
      <c r="L121" s="32"/>
      <c r="M121" s="65"/>
      <c r="N121" s="56"/>
      <c r="O121" s="66"/>
      <c r="P121" s="128">
        <f>P122+P213</f>
        <v>0</v>
      </c>
      <c r="Q121" s="66"/>
      <c r="R121" s="128">
        <f>R122+R213</f>
        <v>33.109321929999993</v>
      </c>
      <c r="S121" s="66"/>
      <c r="T121" s="129">
        <f>T122+T213</f>
        <v>12.294801</v>
      </c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T121" s="16" t="s">
        <v>73</v>
      </c>
      <c r="AU121" s="16" t="s">
        <v>127</v>
      </c>
      <c r="BK121" s="130">
        <f>BK122+BK213</f>
        <v>0</v>
      </c>
    </row>
    <row r="122" spans="1:65" s="12" customFormat="1" ht="25.9" customHeight="1">
      <c r="B122" s="131"/>
      <c r="D122" s="132" t="s">
        <v>73</v>
      </c>
      <c r="E122" s="133" t="s">
        <v>149</v>
      </c>
      <c r="F122" s="133" t="s">
        <v>150</v>
      </c>
      <c r="I122" s="134"/>
      <c r="J122" s="135">
        <f>BK122</f>
        <v>0</v>
      </c>
      <c r="L122" s="131"/>
      <c r="M122" s="136"/>
      <c r="N122" s="137"/>
      <c r="O122" s="137"/>
      <c r="P122" s="138">
        <f>P123+P185+P211</f>
        <v>0</v>
      </c>
      <c r="Q122" s="137"/>
      <c r="R122" s="138">
        <f>R123+R185+R211</f>
        <v>22.587303599999998</v>
      </c>
      <c r="S122" s="137"/>
      <c r="T122" s="139">
        <f>T123+T185+T211</f>
        <v>10.34928</v>
      </c>
      <c r="AR122" s="132" t="s">
        <v>79</v>
      </c>
      <c r="AT122" s="140" t="s">
        <v>73</v>
      </c>
      <c r="AU122" s="140" t="s">
        <v>74</v>
      </c>
      <c r="AY122" s="132" t="s">
        <v>151</v>
      </c>
      <c r="BK122" s="141">
        <f>BK123+BK185+BK211</f>
        <v>0</v>
      </c>
    </row>
    <row r="123" spans="1:65" s="12" customFormat="1" ht="22.9" customHeight="1">
      <c r="B123" s="131"/>
      <c r="D123" s="132" t="s">
        <v>73</v>
      </c>
      <c r="E123" s="142" t="s">
        <v>152</v>
      </c>
      <c r="F123" s="142" t="s">
        <v>153</v>
      </c>
      <c r="I123" s="134"/>
      <c r="J123" s="143">
        <f>BK123</f>
        <v>0</v>
      </c>
      <c r="L123" s="131"/>
      <c r="M123" s="136"/>
      <c r="N123" s="137"/>
      <c r="O123" s="137"/>
      <c r="P123" s="138">
        <f>SUM(P124:P184)</f>
        <v>0</v>
      </c>
      <c r="Q123" s="137"/>
      <c r="R123" s="138">
        <f>SUM(R124:R184)</f>
        <v>22.587303599999998</v>
      </c>
      <c r="S123" s="137"/>
      <c r="T123" s="139">
        <f>SUM(T124:T184)</f>
        <v>0</v>
      </c>
      <c r="AR123" s="132" t="s">
        <v>79</v>
      </c>
      <c r="AT123" s="140" t="s">
        <v>73</v>
      </c>
      <c r="AU123" s="140" t="s">
        <v>79</v>
      </c>
      <c r="AY123" s="132" t="s">
        <v>151</v>
      </c>
      <c r="BK123" s="141">
        <f>SUM(BK124:BK184)</f>
        <v>0</v>
      </c>
    </row>
    <row r="124" spans="1:65" s="2" customFormat="1" ht="33" customHeight="1">
      <c r="A124" s="31"/>
      <c r="B124" s="144"/>
      <c r="C124" s="145" t="s">
        <v>79</v>
      </c>
      <c r="D124" s="145" t="s">
        <v>154</v>
      </c>
      <c r="E124" s="146" t="s">
        <v>155</v>
      </c>
      <c r="F124" s="147" t="s">
        <v>156</v>
      </c>
      <c r="G124" s="148" t="s">
        <v>157</v>
      </c>
      <c r="H124" s="149">
        <v>323.41500000000002</v>
      </c>
      <c r="I124" s="150"/>
      <c r="J124" s="151">
        <f>ROUND(I124*H124,2)</f>
        <v>0</v>
      </c>
      <c r="K124" s="152"/>
      <c r="L124" s="32"/>
      <c r="M124" s="153" t="s">
        <v>1</v>
      </c>
      <c r="N124" s="154" t="s">
        <v>40</v>
      </c>
      <c r="O124" s="58"/>
      <c r="P124" s="155">
        <f>O124*H124</f>
        <v>0</v>
      </c>
      <c r="Q124" s="155">
        <v>1.069E-2</v>
      </c>
      <c r="R124" s="155">
        <f>Q124*H124</f>
        <v>3.4573063500000001</v>
      </c>
      <c r="S124" s="155">
        <v>0</v>
      </c>
      <c r="T124" s="156">
        <f>S124*H124</f>
        <v>0</v>
      </c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R124" s="157" t="s">
        <v>158</v>
      </c>
      <c r="AT124" s="157" t="s">
        <v>154</v>
      </c>
      <c r="AU124" s="157" t="s">
        <v>159</v>
      </c>
      <c r="AY124" s="16" t="s">
        <v>151</v>
      </c>
      <c r="BE124" s="158">
        <f>IF(N124="základná",J124,0)</f>
        <v>0</v>
      </c>
      <c r="BF124" s="158">
        <f>IF(N124="znížená",J124,0)</f>
        <v>0</v>
      </c>
      <c r="BG124" s="158">
        <f>IF(N124="zákl. prenesená",J124,0)</f>
        <v>0</v>
      </c>
      <c r="BH124" s="158">
        <f>IF(N124="zníž. prenesená",J124,0)</f>
        <v>0</v>
      </c>
      <c r="BI124" s="158">
        <f>IF(N124="nulová",J124,0)</f>
        <v>0</v>
      </c>
      <c r="BJ124" s="16" t="s">
        <v>159</v>
      </c>
      <c r="BK124" s="158">
        <f>ROUND(I124*H124,2)</f>
        <v>0</v>
      </c>
      <c r="BL124" s="16" t="s">
        <v>158</v>
      </c>
      <c r="BM124" s="157" t="s">
        <v>160</v>
      </c>
    </row>
    <row r="125" spans="1:65" s="2" customFormat="1" ht="24.2" customHeight="1">
      <c r="A125" s="31"/>
      <c r="B125" s="144"/>
      <c r="C125" s="145" t="s">
        <v>159</v>
      </c>
      <c r="D125" s="145" t="s">
        <v>154</v>
      </c>
      <c r="E125" s="146" t="s">
        <v>161</v>
      </c>
      <c r="F125" s="147" t="s">
        <v>162</v>
      </c>
      <c r="G125" s="148" t="s">
        <v>157</v>
      </c>
      <c r="H125" s="149">
        <v>323.41500000000002</v>
      </c>
      <c r="I125" s="150"/>
      <c r="J125" s="151">
        <f>ROUND(I125*H125,2)</f>
        <v>0</v>
      </c>
      <c r="K125" s="152"/>
      <c r="L125" s="32"/>
      <c r="M125" s="153" t="s">
        <v>1</v>
      </c>
      <c r="N125" s="154" t="s">
        <v>40</v>
      </c>
      <c r="O125" s="58"/>
      <c r="P125" s="155">
        <f>O125*H125</f>
        <v>0</v>
      </c>
      <c r="Q125" s="155">
        <v>2.0000000000000001E-4</v>
      </c>
      <c r="R125" s="155">
        <f>Q125*H125</f>
        <v>6.4683000000000004E-2</v>
      </c>
      <c r="S125" s="155">
        <v>0</v>
      </c>
      <c r="T125" s="156">
        <f>S125*H125</f>
        <v>0</v>
      </c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R125" s="157" t="s">
        <v>158</v>
      </c>
      <c r="AT125" s="157" t="s">
        <v>154</v>
      </c>
      <c r="AU125" s="157" t="s">
        <v>159</v>
      </c>
      <c r="AY125" s="16" t="s">
        <v>151</v>
      </c>
      <c r="BE125" s="158">
        <f>IF(N125="základná",J125,0)</f>
        <v>0</v>
      </c>
      <c r="BF125" s="158">
        <f>IF(N125="znížená",J125,0)</f>
        <v>0</v>
      </c>
      <c r="BG125" s="158">
        <f>IF(N125="zákl. prenesená",J125,0)</f>
        <v>0</v>
      </c>
      <c r="BH125" s="158">
        <f>IF(N125="zníž. prenesená",J125,0)</f>
        <v>0</v>
      </c>
      <c r="BI125" s="158">
        <f>IF(N125="nulová",J125,0)</f>
        <v>0</v>
      </c>
      <c r="BJ125" s="16" t="s">
        <v>159</v>
      </c>
      <c r="BK125" s="158">
        <f>ROUND(I125*H125,2)</f>
        <v>0</v>
      </c>
      <c r="BL125" s="16" t="s">
        <v>158</v>
      </c>
      <c r="BM125" s="157" t="s">
        <v>163</v>
      </c>
    </row>
    <row r="126" spans="1:65" s="13" customFormat="1" ht="11.25">
      <c r="B126" s="159"/>
      <c r="D126" s="160" t="s">
        <v>164</v>
      </c>
      <c r="E126" s="161" t="s">
        <v>1</v>
      </c>
      <c r="F126" s="162" t="s">
        <v>165</v>
      </c>
      <c r="H126" s="163">
        <v>93.545000000000002</v>
      </c>
      <c r="I126" s="164"/>
      <c r="L126" s="159"/>
      <c r="M126" s="165"/>
      <c r="N126" s="166"/>
      <c r="O126" s="166"/>
      <c r="P126" s="166"/>
      <c r="Q126" s="166"/>
      <c r="R126" s="166"/>
      <c r="S126" s="166"/>
      <c r="T126" s="167"/>
      <c r="AT126" s="161" t="s">
        <v>164</v>
      </c>
      <c r="AU126" s="161" t="s">
        <v>159</v>
      </c>
      <c r="AV126" s="13" t="s">
        <v>159</v>
      </c>
      <c r="AW126" s="13" t="s">
        <v>31</v>
      </c>
      <c r="AX126" s="13" t="s">
        <v>74</v>
      </c>
      <c r="AY126" s="161" t="s">
        <v>151</v>
      </c>
    </row>
    <row r="127" spans="1:65" s="13" customFormat="1" ht="11.25">
      <c r="B127" s="159"/>
      <c r="D127" s="160" t="s">
        <v>164</v>
      </c>
      <c r="E127" s="161" t="s">
        <v>1</v>
      </c>
      <c r="F127" s="162" t="s">
        <v>166</v>
      </c>
      <c r="H127" s="163">
        <v>12.66</v>
      </c>
      <c r="I127" s="164"/>
      <c r="L127" s="159"/>
      <c r="M127" s="165"/>
      <c r="N127" s="166"/>
      <c r="O127" s="166"/>
      <c r="P127" s="166"/>
      <c r="Q127" s="166"/>
      <c r="R127" s="166"/>
      <c r="S127" s="166"/>
      <c r="T127" s="167"/>
      <c r="AT127" s="161" t="s">
        <v>164</v>
      </c>
      <c r="AU127" s="161" t="s">
        <v>159</v>
      </c>
      <c r="AV127" s="13" t="s">
        <v>159</v>
      </c>
      <c r="AW127" s="13" t="s">
        <v>31</v>
      </c>
      <c r="AX127" s="13" t="s">
        <v>74</v>
      </c>
      <c r="AY127" s="161" t="s">
        <v>151</v>
      </c>
    </row>
    <row r="128" spans="1:65" s="13" customFormat="1" ht="11.25">
      <c r="B128" s="159"/>
      <c r="D128" s="160" t="s">
        <v>164</v>
      </c>
      <c r="E128" s="161" t="s">
        <v>1</v>
      </c>
      <c r="F128" s="162" t="s">
        <v>167</v>
      </c>
      <c r="H128" s="163">
        <v>58.25</v>
      </c>
      <c r="I128" s="164"/>
      <c r="L128" s="159"/>
      <c r="M128" s="165"/>
      <c r="N128" s="166"/>
      <c r="O128" s="166"/>
      <c r="P128" s="166"/>
      <c r="Q128" s="166"/>
      <c r="R128" s="166"/>
      <c r="S128" s="166"/>
      <c r="T128" s="167"/>
      <c r="AT128" s="161" t="s">
        <v>164</v>
      </c>
      <c r="AU128" s="161" t="s">
        <v>159</v>
      </c>
      <c r="AV128" s="13" t="s">
        <v>159</v>
      </c>
      <c r="AW128" s="13" t="s">
        <v>31</v>
      </c>
      <c r="AX128" s="13" t="s">
        <v>74</v>
      </c>
      <c r="AY128" s="161" t="s">
        <v>151</v>
      </c>
    </row>
    <row r="129" spans="1:65" s="13" customFormat="1" ht="11.25">
      <c r="B129" s="159"/>
      <c r="D129" s="160" t="s">
        <v>164</v>
      </c>
      <c r="E129" s="161" t="s">
        <v>1</v>
      </c>
      <c r="F129" s="162" t="s">
        <v>168</v>
      </c>
      <c r="H129" s="163">
        <v>7.4249999999999998</v>
      </c>
      <c r="I129" s="164"/>
      <c r="L129" s="159"/>
      <c r="M129" s="165"/>
      <c r="N129" s="166"/>
      <c r="O129" s="166"/>
      <c r="P129" s="166"/>
      <c r="Q129" s="166"/>
      <c r="R129" s="166"/>
      <c r="S129" s="166"/>
      <c r="T129" s="167"/>
      <c r="AT129" s="161" t="s">
        <v>164</v>
      </c>
      <c r="AU129" s="161" t="s">
        <v>159</v>
      </c>
      <c r="AV129" s="13" t="s">
        <v>159</v>
      </c>
      <c r="AW129" s="13" t="s">
        <v>31</v>
      </c>
      <c r="AX129" s="13" t="s">
        <v>74</v>
      </c>
      <c r="AY129" s="161" t="s">
        <v>151</v>
      </c>
    </row>
    <row r="130" spans="1:65" s="13" customFormat="1" ht="11.25">
      <c r="B130" s="159"/>
      <c r="D130" s="160" t="s">
        <v>164</v>
      </c>
      <c r="E130" s="161" t="s">
        <v>1</v>
      </c>
      <c r="F130" s="162" t="s">
        <v>169</v>
      </c>
      <c r="H130" s="163">
        <v>3.915</v>
      </c>
      <c r="I130" s="164"/>
      <c r="L130" s="159"/>
      <c r="M130" s="165"/>
      <c r="N130" s="166"/>
      <c r="O130" s="166"/>
      <c r="P130" s="166"/>
      <c r="Q130" s="166"/>
      <c r="R130" s="166"/>
      <c r="S130" s="166"/>
      <c r="T130" s="167"/>
      <c r="AT130" s="161" t="s">
        <v>164</v>
      </c>
      <c r="AU130" s="161" t="s">
        <v>159</v>
      </c>
      <c r="AV130" s="13" t="s">
        <v>159</v>
      </c>
      <c r="AW130" s="13" t="s">
        <v>31</v>
      </c>
      <c r="AX130" s="13" t="s">
        <v>74</v>
      </c>
      <c r="AY130" s="161" t="s">
        <v>151</v>
      </c>
    </row>
    <row r="131" spans="1:65" s="13" customFormat="1" ht="11.25">
      <c r="B131" s="159"/>
      <c r="D131" s="160" t="s">
        <v>164</v>
      </c>
      <c r="E131" s="161" t="s">
        <v>1</v>
      </c>
      <c r="F131" s="162" t="s">
        <v>170</v>
      </c>
      <c r="H131" s="163">
        <v>4.3600000000000003</v>
      </c>
      <c r="I131" s="164"/>
      <c r="L131" s="159"/>
      <c r="M131" s="165"/>
      <c r="N131" s="166"/>
      <c r="O131" s="166"/>
      <c r="P131" s="166"/>
      <c r="Q131" s="166"/>
      <c r="R131" s="166"/>
      <c r="S131" s="166"/>
      <c r="T131" s="167"/>
      <c r="AT131" s="161" t="s">
        <v>164</v>
      </c>
      <c r="AU131" s="161" t="s">
        <v>159</v>
      </c>
      <c r="AV131" s="13" t="s">
        <v>159</v>
      </c>
      <c r="AW131" s="13" t="s">
        <v>31</v>
      </c>
      <c r="AX131" s="13" t="s">
        <v>74</v>
      </c>
      <c r="AY131" s="161" t="s">
        <v>151</v>
      </c>
    </row>
    <row r="132" spans="1:65" s="13" customFormat="1" ht="11.25">
      <c r="B132" s="159"/>
      <c r="D132" s="160" t="s">
        <v>164</v>
      </c>
      <c r="E132" s="161" t="s">
        <v>1</v>
      </c>
      <c r="F132" s="162" t="s">
        <v>171</v>
      </c>
      <c r="H132" s="163">
        <v>20.22</v>
      </c>
      <c r="I132" s="164"/>
      <c r="L132" s="159"/>
      <c r="M132" s="165"/>
      <c r="N132" s="166"/>
      <c r="O132" s="166"/>
      <c r="P132" s="166"/>
      <c r="Q132" s="166"/>
      <c r="R132" s="166"/>
      <c r="S132" s="166"/>
      <c r="T132" s="167"/>
      <c r="AT132" s="161" t="s">
        <v>164</v>
      </c>
      <c r="AU132" s="161" t="s">
        <v>159</v>
      </c>
      <c r="AV132" s="13" t="s">
        <v>159</v>
      </c>
      <c r="AW132" s="13" t="s">
        <v>31</v>
      </c>
      <c r="AX132" s="13" t="s">
        <v>74</v>
      </c>
      <c r="AY132" s="161" t="s">
        <v>151</v>
      </c>
    </row>
    <row r="133" spans="1:65" s="13" customFormat="1" ht="11.25">
      <c r="B133" s="159"/>
      <c r="D133" s="160" t="s">
        <v>164</v>
      </c>
      <c r="E133" s="161" t="s">
        <v>1</v>
      </c>
      <c r="F133" s="162" t="s">
        <v>172</v>
      </c>
      <c r="H133" s="163">
        <v>5.79</v>
      </c>
      <c r="I133" s="164"/>
      <c r="L133" s="159"/>
      <c r="M133" s="165"/>
      <c r="N133" s="166"/>
      <c r="O133" s="166"/>
      <c r="P133" s="166"/>
      <c r="Q133" s="166"/>
      <c r="R133" s="166"/>
      <c r="S133" s="166"/>
      <c r="T133" s="167"/>
      <c r="AT133" s="161" t="s">
        <v>164</v>
      </c>
      <c r="AU133" s="161" t="s">
        <v>159</v>
      </c>
      <c r="AV133" s="13" t="s">
        <v>159</v>
      </c>
      <c r="AW133" s="13" t="s">
        <v>31</v>
      </c>
      <c r="AX133" s="13" t="s">
        <v>74</v>
      </c>
      <c r="AY133" s="161" t="s">
        <v>151</v>
      </c>
    </row>
    <row r="134" spans="1:65" s="13" customFormat="1" ht="11.25">
      <c r="B134" s="159"/>
      <c r="D134" s="160" t="s">
        <v>164</v>
      </c>
      <c r="E134" s="161" t="s">
        <v>1</v>
      </c>
      <c r="F134" s="162" t="s">
        <v>173</v>
      </c>
      <c r="H134" s="163">
        <v>19.100000000000001</v>
      </c>
      <c r="I134" s="164"/>
      <c r="L134" s="159"/>
      <c r="M134" s="165"/>
      <c r="N134" s="166"/>
      <c r="O134" s="166"/>
      <c r="P134" s="166"/>
      <c r="Q134" s="166"/>
      <c r="R134" s="166"/>
      <c r="S134" s="166"/>
      <c r="T134" s="167"/>
      <c r="AT134" s="161" t="s">
        <v>164</v>
      </c>
      <c r="AU134" s="161" t="s">
        <v>159</v>
      </c>
      <c r="AV134" s="13" t="s">
        <v>159</v>
      </c>
      <c r="AW134" s="13" t="s">
        <v>31</v>
      </c>
      <c r="AX134" s="13" t="s">
        <v>74</v>
      </c>
      <c r="AY134" s="161" t="s">
        <v>151</v>
      </c>
    </row>
    <row r="135" spans="1:65" s="13" customFormat="1" ht="11.25">
      <c r="B135" s="159"/>
      <c r="D135" s="160" t="s">
        <v>164</v>
      </c>
      <c r="E135" s="161" t="s">
        <v>1</v>
      </c>
      <c r="F135" s="162" t="s">
        <v>174</v>
      </c>
      <c r="H135" s="163">
        <v>11.49</v>
      </c>
      <c r="I135" s="164"/>
      <c r="L135" s="159"/>
      <c r="M135" s="165"/>
      <c r="N135" s="166"/>
      <c r="O135" s="166"/>
      <c r="P135" s="166"/>
      <c r="Q135" s="166"/>
      <c r="R135" s="166"/>
      <c r="S135" s="166"/>
      <c r="T135" s="167"/>
      <c r="AT135" s="161" t="s">
        <v>164</v>
      </c>
      <c r="AU135" s="161" t="s">
        <v>159</v>
      </c>
      <c r="AV135" s="13" t="s">
        <v>159</v>
      </c>
      <c r="AW135" s="13" t="s">
        <v>31</v>
      </c>
      <c r="AX135" s="13" t="s">
        <v>74</v>
      </c>
      <c r="AY135" s="161" t="s">
        <v>151</v>
      </c>
    </row>
    <row r="136" spans="1:65" s="13" customFormat="1" ht="11.25">
      <c r="B136" s="159"/>
      <c r="D136" s="160" t="s">
        <v>164</v>
      </c>
      <c r="E136" s="161" t="s">
        <v>1</v>
      </c>
      <c r="F136" s="162" t="s">
        <v>175</v>
      </c>
      <c r="H136" s="163">
        <v>1.43</v>
      </c>
      <c r="I136" s="164"/>
      <c r="L136" s="159"/>
      <c r="M136" s="165"/>
      <c r="N136" s="166"/>
      <c r="O136" s="166"/>
      <c r="P136" s="166"/>
      <c r="Q136" s="166"/>
      <c r="R136" s="166"/>
      <c r="S136" s="166"/>
      <c r="T136" s="167"/>
      <c r="AT136" s="161" t="s">
        <v>164</v>
      </c>
      <c r="AU136" s="161" t="s">
        <v>159</v>
      </c>
      <c r="AV136" s="13" t="s">
        <v>159</v>
      </c>
      <c r="AW136" s="13" t="s">
        <v>31</v>
      </c>
      <c r="AX136" s="13" t="s">
        <v>74</v>
      </c>
      <c r="AY136" s="161" t="s">
        <v>151</v>
      </c>
    </row>
    <row r="137" spans="1:65" s="13" customFormat="1" ht="11.25">
      <c r="B137" s="159"/>
      <c r="D137" s="160" t="s">
        <v>164</v>
      </c>
      <c r="E137" s="161" t="s">
        <v>1</v>
      </c>
      <c r="F137" s="162" t="s">
        <v>176</v>
      </c>
      <c r="H137" s="163">
        <v>76.67</v>
      </c>
      <c r="I137" s="164"/>
      <c r="L137" s="159"/>
      <c r="M137" s="165"/>
      <c r="N137" s="166"/>
      <c r="O137" s="166"/>
      <c r="P137" s="166"/>
      <c r="Q137" s="166"/>
      <c r="R137" s="166"/>
      <c r="S137" s="166"/>
      <c r="T137" s="167"/>
      <c r="AT137" s="161" t="s">
        <v>164</v>
      </c>
      <c r="AU137" s="161" t="s">
        <v>159</v>
      </c>
      <c r="AV137" s="13" t="s">
        <v>159</v>
      </c>
      <c r="AW137" s="13" t="s">
        <v>31</v>
      </c>
      <c r="AX137" s="13" t="s">
        <v>74</v>
      </c>
      <c r="AY137" s="161" t="s">
        <v>151</v>
      </c>
    </row>
    <row r="138" spans="1:65" s="13" customFormat="1" ht="11.25">
      <c r="B138" s="159"/>
      <c r="D138" s="160" t="s">
        <v>164</v>
      </c>
      <c r="E138" s="161" t="s">
        <v>1</v>
      </c>
      <c r="F138" s="162" t="s">
        <v>177</v>
      </c>
      <c r="H138" s="163">
        <v>8.56</v>
      </c>
      <c r="I138" s="164"/>
      <c r="L138" s="159"/>
      <c r="M138" s="165"/>
      <c r="N138" s="166"/>
      <c r="O138" s="166"/>
      <c r="P138" s="166"/>
      <c r="Q138" s="166"/>
      <c r="R138" s="166"/>
      <c r="S138" s="166"/>
      <c r="T138" s="167"/>
      <c r="AT138" s="161" t="s">
        <v>164</v>
      </c>
      <c r="AU138" s="161" t="s">
        <v>159</v>
      </c>
      <c r="AV138" s="13" t="s">
        <v>159</v>
      </c>
      <c r="AW138" s="13" t="s">
        <v>31</v>
      </c>
      <c r="AX138" s="13" t="s">
        <v>74</v>
      </c>
      <c r="AY138" s="161" t="s">
        <v>151</v>
      </c>
    </row>
    <row r="139" spans="1:65" s="14" customFormat="1" ht="11.25">
      <c r="B139" s="168"/>
      <c r="D139" s="160" t="s">
        <v>164</v>
      </c>
      <c r="E139" s="169" t="s">
        <v>1</v>
      </c>
      <c r="F139" s="170" t="s">
        <v>178</v>
      </c>
      <c r="H139" s="171">
        <v>323.41500000000002</v>
      </c>
      <c r="I139" s="172"/>
      <c r="L139" s="168"/>
      <c r="M139" s="173"/>
      <c r="N139" s="174"/>
      <c r="O139" s="174"/>
      <c r="P139" s="174"/>
      <c r="Q139" s="174"/>
      <c r="R139" s="174"/>
      <c r="S139" s="174"/>
      <c r="T139" s="175"/>
      <c r="AT139" s="169" t="s">
        <v>164</v>
      </c>
      <c r="AU139" s="169" t="s">
        <v>159</v>
      </c>
      <c r="AV139" s="14" t="s">
        <v>158</v>
      </c>
      <c r="AW139" s="14" t="s">
        <v>31</v>
      </c>
      <c r="AX139" s="14" t="s">
        <v>79</v>
      </c>
      <c r="AY139" s="169" t="s">
        <v>151</v>
      </c>
    </row>
    <row r="140" spans="1:65" s="2" customFormat="1" ht="24.2" customHeight="1">
      <c r="A140" s="31"/>
      <c r="B140" s="144"/>
      <c r="C140" s="145" t="s">
        <v>85</v>
      </c>
      <c r="D140" s="145" t="s">
        <v>154</v>
      </c>
      <c r="E140" s="146" t="s">
        <v>179</v>
      </c>
      <c r="F140" s="147" t="s">
        <v>180</v>
      </c>
      <c r="G140" s="148" t="s">
        <v>157</v>
      </c>
      <c r="H140" s="149">
        <v>323.41500000000002</v>
      </c>
      <c r="I140" s="150"/>
      <c r="J140" s="151">
        <f>ROUND(I140*H140,2)</f>
        <v>0</v>
      </c>
      <c r="K140" s="152"/>
      <c r="L140" s="32"/>
      <c r="M140" s="153" t="s">
        <v>1</v>
      </c>
      <c r="N140" s="154" t="s">
        <v>40</v>
      </c>
      <c r="O140" s="58"/>
      <c r="P140" s="155">
        <f>O140*H140</f>
        <v>0</v>
      </c>
      <c r="Q140" s="155">
        <v>6.5599999999999999E-3</v>
      </c>
      <c r="R140" s="155">
        <f>Q140*H140</f>
        <v>2.1216024</v>
      </c>
      <c r="S140" s="155">
        <v>0</v>
      </c>
      <c r="T140" s="156">
        <f>S140*H140</f>
        <v>0</v>
      </c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  <c r="AR140" s="157" t="s">
        <v>158</v>
      </c>
      <c r="AT140" s="157" t="s">
        <v>154</v>
      </c>
      <c r="AU140" s="157" t="s">
        <v>159</v>
      </c>
      <c r="AY140" s="16" t="s">
        <v>151</v>
      </c>
      <c r="BE140" s="158">
        <f>IF(N140="základná",J140,0)</f>
        <v>0</v>
      </c>
      <c r="BF140" s="158">
        <f>IF(N140="znížená",J140,0)</f>
        <v>0</v>
      </c>
      <c r="BG140" s="158">
        <f>IF(N140="zákl. prenesená",J140,0)</f>
        <v>0</v>
      </c>
      <c r="BH140" s="158">
        <f>IF(N140="zníž. prenesená",J140,0)</f>
        <v>0</v>
      </c>
      <c r="BI140" s="158">
        <f>IF(N140="nulová",J140,0)</f>
        <v>0</v>
      </c>
      <c r="BJ140" s="16" t="s">
        <v>159</v>
      </c>
      <c r="BK140" s="158">
        <f>ROUND(I140*H140,2)</f>
        <v>0</v>
      </c>
      <c r="BL140" s="16" t="s">
        <v>158</v>
      </c>
      <c r="BM140" s="157" t="s">
        <v>181</v>
      </c>
    </row>
    <row r="141" spans="1:65" s="13" customFormat="1" ht="11.25">
      <c r="B141" s="159"/>
      <c r="D141" s="160" t="s">
        <v>164</v>
      </c>
      <c r="E141" s="161" t="s">
        <v>1</v>
      </c>
      <c r="F141" s="162" t="s">
        <v>165</v>
      </c>
      <c r="H141" s="163">
        <v>93.545000000000002</v>
      </c>
      <c r="I141" s="164"/>
      <c r="L141" s="159"/>
      <c r="M141" s="165"/>
      <c r="N141" s="166"/>
      <c r="O141" s="166"/>
      <c r="P141" s="166"/>
      <c r="Q141" s="166"/>
      <c r="R141" s="166"/>
      <c r="S141" s="166"/>
      <c r="T141" s="167"/>
      <c r="AT141" s="161" t="s">
        <v>164</v>
      </c>
      <c r="AU141" s="161" t="s">
        <v>159</v>
      </c>
      <c r="AV141" s="13" t="s">
        <v>159</v>
      </c>
      <c r="AW141" s="13" t="s">
        <v>31</v>
      </c>
      <c r="AX141" s="13" t="s">
        <v>74</v>
      </c>
      <c r="AY141" s="161" t="s">
        <v>151</v>
      </c>
    </row>
    <row r="142" spans="1:65" s="13" customFormat="1" ht="11.25">
      <c r="B142" s="159"/>
      <c r="D142" s="160" t="s">
        <v>164</v>
      </c>
      <c r="E142" s="161" t="s">
        <v>1</v>
      </c>
      <c r="F142" s="162" t="s">
        <v>166</v>
      </c>
      <c r="H142" s="163">
        <v>12.66</v>
      </c>
      <c r="I142" s="164"/>
      <c r="L142" s="159"/>
      <c r="M142" s="165"/>
      <c r="N142" s="166"/>
      <c r="O142" s="166"/>
      <c r="P142" s="166"/>
      <c r="Q142" s="166"/>
      <c r="R142" s="166"/>
      <c r="S142" s="166"/>
      <c r="T142" s="167"/>
      <c r="AT142" s="161" t="s">
        <v>164</v>
      </c>
      <c r="AU142" s="161" t="s">
        <v>159</v>
      </c>
      <c r="AV142" s="13" t="s">
        <v>159</v>
      </c>
      <c r="AW142" s="13" t="s">
        <v>31</v>
      </c>
      <c r="AX142" s="13" t="s">
        <v>74</v>
      </c>
      <c r="AY142" s="161" t="s">
        <v>151</v>
      </c>
    </row>
    <row r="143" spans="1:65" s="13" customFormat="1" ht="11.25">
      <c r="B143" s="159"/>
      <c r="D143" s="160" t="s">
        <v>164</v>
      </c>
      <c r="E143" s="161" t="s">
        <v>1</v>
      </c>
      <c r="F143" s="162" t="s">
        <v>167</v>
      </c>
      <c r="H143" s="163">
        <v>58.25</v>
      </c>
      <c r="I143" s="164"/>
      <c r="L143" s="159"/>
      <c r="M143" s="165"/>
      <c r="N143" s="166"/>
      <c r="O143" s="166"/>
      <c r="P143" s="166"/>
      <c r="Q143" s="166"/>
      <c r="R143" s="166"/>
      <c r="S143" s="166"/>
      <c r="T143" s="167"/>
      <c r="AT143" s="161" t="s">
        <v>164</v>
      </c>
      <c r="AU143" s="161" t="s">
        <v>159</v>
      </c>
      <c r="AV143" s="13" t="s">
        <v>159</v>
      </c>
      <c r="AW143" s="13" t="s">
        <v>31</v>
      </c>
      <c r="AX143" s="13" t="s">
        <v>74</v>
      </c>
      <c r="AY143" s="161" t="s">
        <v>151</v>
      </c>
    </row>
    <row r="144" spans="1:65" s="13" customFormat="1" ht="11.25">
      <c r="B144" s="159"/>
      <c r="D144" s="160" t="s">
        <v>164</v>
      </c>
      <c r="E144" s="161" t="s">
        <v>1</v>
      </c>
      <c r="F144" s="162" t="s">
        <v>168</v>
      </c>
      <c r="H144" s="163">
        <v>7.4249999999999998</v>
      </c>
      <c r="I144" s="164"/>
      <c r="L144" s="159"/>
      <c r="M144" s="165"/>
      <c r="N144" s="166"/>
      <c r="O144" s="166"/>
      <c r="P144" s="166"/>
      <c r="Q144" s="166"/>
      <c r="R144" s="166"/>
      <c r="S144" s="166"/>
      <c r="T144" s="167"/>
      <c r="AT144" s="161" t="s">
        <v>164</v>
      </c>
      <c r="AU144" s="161" t="s">
        <v>159</v>
      </c>
      <c r="AV144" s="13" t="s">
        <v>159</v>
      </c>
      <c r="AW144" s="13" t="s">
        <v>31</v>
      </c>
      <c r="AX144" s="13" t="s">
        <v>74</v>
      </c>
      <c r="AY144" s="161" t="s">
        <v>151</v>
      </c>
    </row>
    <row r="145" spans="1:65" s="13" customFormat="1" ht="11.25">
      <c r="B145" s="159"/>
      <c r="D145" s="160" t="s">
        <v>164</v>
      </c>
      <c r="E145" s="161" t="s">
        <v>1</v>
      </c>
      <c r="F145" s="162" t="s">
        <v>169</v>
      </c>
      <c r="H145" s="163">
        <v>3.915</v>
      </c>
      <c r="I145" s="164"/>
      <c r="L145" s="159"/>
      <c r="M145" s="165"/>
      <c r="N145" s="166"/>
      <c r="O145" s="166"/>
      <c r="P145" s="166"/>
      <c r="Q145" s="166"/>
      <c r="R145" s="166"/>
      <c r="S145" s="166"/>
      <c r="T145" s="167"/>
      <c r="AT145" s="161" t="s">
        <v>164</v>
      </c>
      <c r="AU145" s="161" t="s">
        <v>159</v>
      </c>
      <c r="AV145" s="13" t="s">
        <v>159</v>
      </c>
      <c r="AW145" s="13" t="s">
        <v>31</v>
      </c>
      <c r="AX145" s="13" t="s">
        <v>74</v>
      </c>
      <c r="AY145" s="161" t="s">
        <v>151</v>
      </c>
    </row>
    <row r="146" spans="1:65" s="13" customFormat="1" ht="11.25">
      <c r="B146" s="159"/>
      <c r="D146" s="160" t="s">
        <v>164</v>
      </c>
      <c r="E146" s="161" t="s">
        <v>1</v>
      </c>
      <c r="F146" s="162" t="s">
        <v>170</v>
      </c>
      <c r="H146" s="163">
        <v>4.3600000000000003</v>
      </c>
      <c r="I146" s="164"/>
      <c r="L146" s="159"/>
      <c r="M146" s="165"/>
      <c r="N146" s="166"/>
      <c r="O146" s="166"/>
      <c r="P146" s="166"/>
      <c r="Q146" s="166"/>
      <c r="R146" s="166"/>
      <c r="S146" s="166"/>
      <c r="T146" s="167"/>
      <c r="AT146" s="161" t="s">
        <v>164</v>
      </c>
      <c r="AU146" s="161" t="s">
        <v>159</v>
      </c>
      <c r="AV146" s="13" t="s">
        <v>159</v>
      </c>
      <c r="AW146" s="13" t="s">
        <v>31</v>
      </c>
      <c r="AX146" s="13" t="s">
        <v>74</v>
      </c>
      <c r="AY146" s="161" t="s">
        <v>151</v>
      </c>
    </row>
    <row r="147" spans="1:65" s="13" customFormat="1" ht="11.25">
      <c r="B147" s="159"/>
      <c r="D147" s="160" t="s">
        <v>164</v>
      </c>
      <c r="E147" s="161" t="s">
        <v>1</v>
      </c>
      <c r="F147" s="162" t="s">
        <v>171</v>
      </c>
      <c r="H147" s="163">
        <v>20.22</v>
      </c>
      <c r="I147" s="164"/>
      <c r="L147" s="159"/>
      <c r="M147" s="165"/>
      <c r="N147" s="166"/>
      <c r="O147" s="166"/>
      <c r="P147" s="166"/>
      <c r="Q147" s="166"/>
      <c r="R147" s="166"/>
      <c r="S147" s="166"/>
      <c r="T147" s="167"/>
      <c r="AT147" s="161" t="s">
        <v>164</v>
      </c>
      <c r="AU147" s="161" t="s">
        <v>159</v>
      </c>
      <c r="AV147" s="13" t="s">
        <v>159</v>
      </c>
      <c r="AW147" s="13" t="s">
        <v>31</v>
      </c>
      <c r="AX147" s="13" t="s">
        <v>74</v>
      </c>
      <c r="AY147" s="161" t="s">
        <v>151</v>
      </c>
    </row>
    <row r="148" spans="1:65" s="13" customFormat="1" ht="11.25">
      <c r="B148" s="159"/>
      <c r="D148" s="160" t="s">
        <v>164</v>
      </c>
      <c r="E148" s="161" t="s">
        <v>1</v>
      </c>
      <c r="F148" s="162" t="s">
        <v>172</v>
      </c>
      <c r="H148" s="163">
        <v>5.79</v>
      </c>
      <c r="I148" s="164"/>
      <c r="L148" s="159"/>
      <c r="M148" s="165"/>
      <c r="N148" s="166"/>
      <c r="O148" s="166"/>
      <c r="P148" s="166"/>
      <c r="Q148" s="166"/>
      <c r="R148" s="166"/>
      <c r="S148" s="166"/>
      <c r="T148" s="167"/>
      <c r="AT148" s="161" t="s">
        <v>164</v>
      </c>
      <c r="AU148" s="161" t="s">
        <v>159</v>
      </c>
      <c r="AV148" s="13" t="s">
        <v>159</v>
      </c>
      <c r="AW148" s="13" t="s">
        <v>31</v>
      </c>
      <c r="AX148" s="13" t="s">
        <v>74</v>
      </c>
      <c r="AY148" s="161" t="s">
        <v>151</v>
      </c>
    </row>
    <row r="149" spans="1:65" s="13" customFormat="1" ht="11.25">
      <c r="B149" s="159"/>
      <c r="D149" s="160" t="s">
        <v>164</v>
      </c>
      <c r="E149" s="161" t="s">
        <v>1</v>
      </c>
      <c r="F149" s="162" t="s">
        <v>173</v>
      </c>
      <c r="H149" s="163">
        <v>19.100000000000001</v>
      </c>
      <c r="I149" s="164"/>
      <c r="L149" s="159"/>
      <c r="M149" s="165"/>
      <c r="N149" s="166"/>
      <c r="O149" s="166"/>
      <c r="P149" s="166"/>
      <c r="Q149" s="166"/>
      <c r="R149" s="166"/>
      <c r="S149" s="166"/>
      <c r="T149" s="167"/>
      <c r="AT149" s="161" t="s">
        <v>164</v>
      </c>
      <c r="AU149" s="161" t="s">
        <v>159</v>
      </c>
      <c r="AV149" s="13" t="s">
        <v>159</v>
      </c>
      <c r="AW149" s="13" t="s">
        <v>31</v>
      </c>
      <c r="AX149" s="13" t="s">
        <v>74</v>
      </c>
      <c r="AY149" s="161" t="s">
        <v>151</v>
      </c>
    </row>
    <row r="150" spans="1:65" s="13" customFormat="1" ht="11.25">
      <c r="B150" s="159"/>
      <c r="D150" s="160" t="s">
        <v>164</v>
      </c>
      <c r="E150" s="161" t="s">
        <v>1</v>
      </c>
      <c r="F150" s="162" t="s">
        <v>174</v>
      </c>
      <c r="H150" s="163">
        <v>11.49</v>
      </c>
      <c r="I150" s="164"/>
      <c r="L150" s="159"/>
      <c r="M150" s="165"/>
      <c r="N150" s="166"/>
      <c r="O150" s="166"/>
      <c r="P150" s="166"/>
      <c r="Q150" s="166"/>
      <c r="R150" s="166"/>
      <c r="S150" s="166"/>
      <c r="T150" s="167"/>
      <c r="AT150" s="161" t="s">
        <v>164</v>
      </c>
      <c r="AU150" s="161" t="s">
        <v>159</v>
      </c>
      <c r="AV150" s="13" t="s">
        <v>159</v>
      </c>
      <c r="AW150" s="13" t="s">
        <v>31</v>
      </c>
      <c r="AX150" s="13" t="s">
        <v>74</v>
      </c>
      <c r="AY150" s="161" t="s">
        <v>151</v>
      </c>
    </row>
    <row r="151" spans="1:65" s="13" customFormat="1" ht="11.25">
      <c r="B151" s="159"/>
      <c r="D151" s="160" t="s">
        <v>164</v>
      </c>
      <c r="E151" s="161" t="s">
        <v>1</v>
      </c>
      <c r="F151" s="162" t="s">
        <v>175</v>
      </c>
      <c r="H151" s="163">
        <v>1.43</v>
      </c>
      <c r="I151" s="164"/>
      <c r="L151" s="159"/>
      <c r="M151" s="165"/>
      <c r="N151" s="166"/>
      <c r="O151" s="166"/>
      <c r="P151" s="166"/>
      <c r="Q151" s="166"/>
      <c r="R151" s="166"/>
      <c r="S151" s="166"/>
      <c r="T151" s="167"/>
      <c r="AT151" s="161" t="s">
        <v>164</v>
      </c>
      <c r="AU151" s="161" t="s">
        <v>159</v>
      </c>
      <c r="AV151" s="13" t="s">
        <v>159</v>
      </c>
      <c r="AW151" s="13" t="s">
        <v>31</v>
      </c>
      <c r="AX151" s="13" t="s">
        <v>74</v>
      </c>
      <c r="AY151" s="161" t="s">
        <v>151</v>
      </c>
    </row>
    <row r="152" spans="1:65" s="13" customFormat="1" ht="11.25">
      <c r="B152" s="159"/>
      <c r="D152" s="160" t="s">
        <v>164</v>
      </c>
      <c r="E152" s="161" t="s">
        <v>1</v>
      </c>
      <c r="F152" s="162" t="s">
        <v>176</v>
      </c>
      <c r="H152" s="163">
        <v>76.67</v>
      </c>
      <c r="I152" s="164"/>
      <c r="L152" s="159"/>
      <c r="M152" s="165"/>
      <c r="N152" s="166"/>
      <c r="O152" s="166"/>
      <c r="P152" s="166"/>
      <c r="Q152" s="166"/>
      <c r="R152" s="166"/>
      <c r="S152" s="166"/>
      <c r="T152" s="167"/>
      <c r="AT152" s="161" t="s">
        <v>164</v>
      </c>
      <c r="AU152" s="161" t="s">
        <v>159</v>
      </c>
      <c r="AV152" s="13" t="s">
        <v>159</v>
      </c>
      <c r="AW152" s="13" t="s">
        <v>31</v>
      </c>
      <c r="AX152" s="13" t="s">
        <v>74</v>
      </c>
      <c r="AY152" s="161" t="s">
        <v>151</v>
      </c>
    </row>
    <row r="153" spans="1:65" s="13" customFormat="1" ht="11.25">
      <c r="B153" s="159"/>
      <c r="D153" s="160" t="s">
        <v>164</v>
      </c>
      <c r="E153" s="161" t="s">
        <v>1</v>
      </c>
      <c r="F153" s="162" t="s">
        <v>177</v>
      </c>
      <c r="H153" s="163">
        <v>8.56</v>
      </c>
      <c r="I153" s="164"/>
      <c r="L153" s="159"/>
      <c r="M153" s="165"/>
      <c r="N153" s="166"/>
      <c r="O153" s="166"/>
      <c r="P153" s="166"/>
      <c r="Q153" s="166"/>
      <c r="R153" s="166"/>
      <c r="S153" s="166"/>
      <c r="T153" s="167"/>
      <c r="AT153" s="161" t="s">
        <v>164</v>
      </c>
      <c r="AU153" s="161" t="s">
        <v>159</v>
      </c>
      <c r="AV153" s="13" t="s">
        <v>159</v>
      </c>
      <c r="AW153" s="13" t="s">
        <v>31</v>
      </c>
      <c r="AX153" s="13" t="s">
        <v>74</v>
      </c>
      <c r="AY153" s="161" t="s">
        <v>151</v>
      </c>
    </row>
    <row r="154" spans="1:65" s="14" customFormat="1" ht="11.25">
      <c r="B154" s="168"/>
      <c r="D154" s="160" t="s">
        <v>164</v>
      </c>
      <c r="E154" s="169" t="s">
        <v>1</v>
      </c>
      <c r="F154" s="170" t="s">
        <v>178</v>
      </c>
      <c r="H154" s="171">
        <v>323.41500000000002</v>
      </c>
      <c r="I154" s="172"/>
      <c r="L154" s="168"/>
      <c r="M154" s="173"/>
      <c r="N154" s="174"/>
      <c r="O154" s="174"/>
      <c r="P154" s="174"/>
      <c r="Q154" s="174"/>
      <c r="R154" s="174"/>
      <c r="S154" s="174"/>
      <c r="T154" s="175"/>
      <c r="AT154" s="169" t="s">
        <v>164</v>
      </c>
      <c r="AU154" s="169" t="s">
        <v>159</v>
      </c>
      <c r="AV154" s="14" t="s">
        <v>158</v>
      </c>
      <c r="AW154" s="14" t="s">
        <v>31</v>
      </c>
      <c r="AX154" s="14" t="s">
        <v>79</v>
      </c>
      <c r="AY154" s="169" t="s">
        <v>151</v>
      </c>
    </row>
    <row r="155" spans="1:65" s="2" customFormat="1" ht="24.2" customHeight="1">
      <c r="A155" s="31"/>
      <c r="B155" s="144"/>
      <c r="C155" s="145" t="s">
        <v>158</v>
      </c>
      <c r="D155" s="145" t="s">
        <v>154</v>
      </c>
      <c r="E155" s="146" t="s">
        <v>182</v>
      </c>
      <c r="F155" s="147" t="s">
        <v>183</v>
      </c>
      <c r="G155" s="148" t="s">
        <v>83</v>
      </c>
      <c r="H155" s="149">
        <v>1293.6600000000001</v>
      </c>
      <c r="I155" s="150"/>
      <c r="J155" s="151">
        <f>ROUND(I155*H155,2)</f>
        <v>0</v>
      </c>
      <c r="K155" s="152"/>
      <c r="L155" s="32"/>
      <c r="M155" s="153" t="s">
        <v>1</v>
      </c>
      <c r="N155" s="154" t="s">
        <v>40</v>
      </c>
      <c r="O155" s="58"/>
      <c r="P155" s="155">
        <f>O155*H155</f>
        <v>0</v>
      </c>
      <c r="Q155" s="155">
        <v>1.74E-3</v>
      </c>
      <c r="R155" s="155">
        <f>Q155*H155</f>
        <v>2.2509684000000001</v>
      </c>
      <c r="S155" s="155">
        <v>0</v>
      </c>
      <c r="T155" s="156">
        <f>S155*H155</f>
        <v>0</v>
      </c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  <c r="AR155" s="157" t="s">
        <v>158</v>
      </c>
      <c r="AT155" s="157" t="s">
        <v>154</v>
      </c>
      <c r="AU155" s="157" t="s">
        <v>159</v>
      </c>
      <c r="AY155" s="16" t="s">
        <v>151</v>
      </c>
      <c r="BE155" s="158">
        <f>IF(N155="základná",J155,0)</f>
        <v>0</v>
      </c>
      <c r="BF155" s="158">
        <f>IF(N155="znížená",J155,0)</f>
        <v>0</v>
      </c>
      <c r="BG155" s="158">
        <f>IF(N155="zákl. prenesená",J155,0)</f>
        <v>0</v>
      </c>
      <c r="BH155" s="158">
        <f>IF(N155="zníž. prenesená",J155,0)</f>
        <v>0</v>
      </c>
      <c r="BI155" s="158">
        <f>IF(N155="nulová",J155,0)</f>
        <v>0</v>
      </c>
      <c r="BJ155" s="16" t="s">
        <v>159</v>
      </c>
      <c r="BK155" s="158">
        <f>ROUND(I155*H155,2)</f>
        <v>0</v>
      </c>
      <c r="BL155" s="16" t="s">
        <v>158</v>
      </c>
      <c r="BM155" s="157" t="s">
        <v>184</v>
      </c>
    </row>
    <row r="156" spans="1:65" s="13" customFormat="1" ht="11.25">
      <c r="B156" s="159"/>
      <c r="D156" s="160" t="s">
        <v>164</v>
      </c>
      <c r="E156" s="161" t="s">
        <v>1</v>
      </c>
      <c r="F156" s="162" t="s">
        <v>185</v>
      </c>
      <c r="H156" s="163">
        <v>374.18</v>
      </c>
      <c r="I156" s="164"/>
      <c r="L156" s="159"/>
      <c r="M156" s="165"/>
      <c r="N156" s="166"/>
      <c r="O156" s="166"/>
      <c r="P156" s="166"/>
      <c r="Q156" s="166"/>
      <c r="R156" s="166"/>
      <c r="S156" s="166"/>
      <c r="T156" s="167"/>
      <c r="AT156" s="161" t="s">
        <v>164</v>
      </c>
      <c r="AU156" s="161" t="s">
        <v>159</v>
      </c>
      <c r="AV156" s="13" t="s">
        <v>159</v>
      </c>
      <c r="AW156" s="13" t="s">
        <v>31</v>
      </c>
      <c r="AX156" s="13" t="s">
        <v>74</v>
      </c>
      <c r="AY156" s="161" t="s">
        <v>151</v>
      </c>
    </row>
    <row r="157" spans="1:65" s="13" customFormat="1" ht="11.25">
      <c r="B157" s="159"/>
      <c r="D157" s="160" t="s">
        <v>164</v>
      </c>
      <c r="E157" s="161" t="s">
        <v>1</v>
      </c>
      <c r="F157" s="162" t="s">
        <v>186</v>
      </c>
      <c r="H157" s="163">
        <v>50.64</v>
      </c>
      <c r="I157" s="164"/>
      <c r="L157" s="159"/>
      <c r="M157" s="165"/>
      <c r="N157" s="166"/>
      <c r="O157" s="166"/>
      <c r="P157" s="166"/>
      <c r="Q157" s="166"/>
      <c r="R157" s="166"/>
      <c r="S157" s="166"/>
      <c r="T157" s="167"/>
      <c r="AT157" s="161" t="s">
        <v>164</v>
      </c>
      <c r="AU157" s="161" t="s">
        <v>159</v>
      </c>
      <c r="AV157" s="13" t="s">
        <v>159</v>
      </c>
      <c r="AW157" s="13" t="s">
        <v>31</v>
      </c>
      <c r="AX157" s="13" t="s">
        <v>74</v>
      </c>
      <c r="AY157" s="161" t="s">
        <v>151</v>
      </c>
    </row>
    <row r="158" spans="1:65" s="13" customFormat="1" ht="11.25">
      <c r="B158" s="159"/>
      <c r="D158" s="160" t="s">
        <v>164</v>
      </c>
      <c r="E158" s="161" t="s">
        <v>1</v>
      </c>
      <c r="F158" s="162" t="s">
        <v>187</v>
      </c>
      <c r="H158" s="163">
        <v>233</v>
      </c>
      <c r="I158" s="164"/>
      <c r="L158" s="159"/>
      <c r="M158" s="165"/>
      <c r="N158" s="166"/>
      <c r="O158" s="166"/>
      <c r="P158" s="166"/>
      <c r="Q158" s="166"/>
      <c r="R158" s="166"/>
      <c r="S158" s="166"/>
      <c r="T158" s="167"/>
      <c r="AT158" s="161" t="s">
        <v>164</v>
      </c>
      <c r="AU158" s="161" t="s">
        <v>159</v>
      </c>
      <c r="AV158" s="13" t="s">
        <v>159</v>
      </c>
      <c r="AW158" s="13" t="s">
        <v>31</v>
      </c>
      <c r="AX158" s="13" t="s">
        <v>74</v>
      </c>
      <c r="AY158" s="161" t="s">
        <v>151</v>
      </c>
    </row>
    <row r="159" spans="1:65" s="13" customFormat="1" ht="11.25">
      <c r="B159" s="159"/>
      <c r="D159" s="160" t="s">
        <v>164</v>
      </c>
      <c r="E159" s="161" t="s">
        <v>1</v>
      </c>
      <c r="F159" s="162" t="s">
        <v>188</v>
      </c>
      <c r="H159" s="163">
        <v>29.7</v>
      </c>
      <c r="I159" s="164"/>
      <c r="L159" s="159"/>
      <c r="M159" s="165"/>
      <c r="N159" s="166"/>
      <c r="O159" s="166"/>
      <c r="P159" s="166"/>
      <c r="Q159" s="166"/>
      <c r="R159" s="166"/>
      <c r="S159" s="166"/>
      <c r="T159" s="167"/>
      <c r="AT159" s="161" t="s">
        <v>164</v>
      </c>
      <c r="AU159" s="161" t="s">
        <v>159</v>
      </c>
      <c r="AV159" s="13" t="s">
        <v>159</v>
      </c>
      <c r="AW159" s="13" t="s">
        <v>31</v>
      </c>
      <c r="AX159" s="13" t="s">
        <v>74</v>
      </c>
      <c r="AY159" s="161" t="s">
        <v>151</v>
      </c>
    </row>
    <row r="160" spans="1:65" s="13" customFormat="1" ht="11.25">
      <c r="B160" s="159"/>
      <c r="D160" s="160" t="s">
        <v>164</v>
      </c>
      <c r="E160" s="161" t="s">
        <v>1</v>
      </c>
      <c r="F160" s="162" t="s">
        <v>189</v>
      </c>
      <c r="H160" s="163">
        <v>15.66</v>
      </c>
      <c r="I160" s="164"/>
      <c r="L160" s="159"/>
      <c r="M160" s="165"/>
      <c r="N160" s="166"/>
      <c r="O160" s="166"/>
      <c r="P160" s="166"/>
      <c r="Q160" s="166"/>
      <c r="R160" s="166"/>
      <c r="S160" s="166"/>
      <c r="T160" s="167"/>
      <c r="AT160" s="161" t="s">
        <v>164</v>
      </c>
      <c r="AU160" s="161" t="s">
        <v>159</v>
      </c>
      <c r="AV160" s="13" t="s">
        <v>159</v>
      </c>
      <c r="AW160" s="13" t="s">
        <v>31</v>
      </c>
      <c r="AX160" s="13" t="s">
        <v>74</v>
      </c>
      <c r="AY160" s="161" t="s">
        <v>151</v>
      </c>
    </row>
    <row r="161" spans="1:65" s="13" customFormat="1" ht="11.25">
      <c r="B161" s="159"/>
      <c r="D161" s="160" t="s">
        <v>164</v>
      </c>
      <c r="E161" s="161" t="s">
        <v>1</v>
      </c>
      <c r="F161" s="162" t="s">
        <v>190</v>
      </c>
      <c r="H161" s="163">
        <v>17.440000000000001</v>
      </c>
      <c r="I161" s="164"/>
      <c r="L161" s="159"/>
      <c r="M161" s="165"/>
      <c r="N161" s="166"/>
      <c r="O161" s="166"/>
      <c r="P161" s="166"/>
      <c r="Q161" s="166"/>
      <c r="R161" s="166"/>
      <c r="S161" s="166"/>
      <c r="T161" s="167"/>
      <c r="AT161" s="161" t="s">
        <v>164</v>
      </c>
      <c r="AU161" s="161" t="s">
        <v>159</v>
      </c>
      <c r="AV161" s="13" t="s">
        <v>159</v>
      </c>
      <c r="AW161" s="13" t="s">
        <v>31</v>
      </c>
      <c r="AX161" s="13" t="s">
        <v>74</v>
      </c>
      <c r="AY161" s="161" t="s">
        <v>151</v>
      </c>
    </row>
    <row r="162" spans="1:65" s="13" customFormat="1" ht="11.25">
      <c r="B162" s="159"/>
      <c r="D162" s="160" t="s">
        <v>164</v>
      </c>
      <c r="E162" s="161" t="s">
        <v>1</v>
      </c>
      <c r="F162" s="162" t="s">
        <v>191</v>
      </c>
      <c r="H162" s="163">
        <v>80.88</v>
      </c>
      <c r="I162" s="164"/>
      <c r="L162" s="159"/>
      <c r="M162" s="165"/>
      <c r="N162" s="166"/>
      <c r="O162" s="166"/>
      <c r="P162" s="166"/>
      <c r="Q162" s="166"/>
      <c r="R162" s="166"/>
      <c r="S162" s="166"/>
      <c r="T162" s="167"/>
      <c r="AT162" s="161" t="s">
        <v>164</v>
      </c>
      <c r="AU162" s="161" t="s">
        <v>159</v>
      </c>
      <c r="AV162" s="13" t="s">
        <v>159</v>
      </c>
      <c r="AW162" s="13" t="s">
        <v>31</v>
      </c>
      <c r="AX162" s="13" t="s">
        <v>74</v>
      </c>
      <c r="AY162" s="161" t="s">
        <v>151</v>
      </c>
    </row>
    <row r="163" spans="1:65" s="13" customFormat="1" ht="11.25">
      <c r="B163" s="159"/>
      <c r="D163" s="160" t="s">
        <v>164</v>
      </c>
      <c r="E163" s="161" t="s">
        <v>1</v>
      </c>
      <c r="F163" s="162" t="s">
        <v>192</v>
      </c>
      <c r="H163" s="163">
        <v>23.16</v>
      </c>
      <c r="I163" s="164"/>
      <c r="L163" s="159"/>
      <c r="M163" s="165"/>
      <c r="N163" s="166"/>
      <c r="O163" s="166"/>
      <c r="P163" s="166"/>
      <c r="Q163" s="166"/>
      <c r="R163" s="166"/>
      <c r="S163" s="166"/>
      <c r="T163" s="167"/>
      <c r="AT163" s="161" t="s">
        <v>164</v>
      </c>
      <c r="AU163" s="161" t="s">
        <v>159</v>
      </c>
      <c r="AV163" s="13" t="s">
        <v>159</v>
      </c>
      <c r="AW163" s="13" t="s">
        <v>31</v>
      </c>
      <c r="AX163" s="13" t="s">
        <v>74</v>
      </c>
      <c r="AY163" s="161" t="s">
        <v>151</v>
      </c>
    </row>
    <row r="164" spans="1:65" s="13" customFormat="1" ht="11.25">
      <c r="B164" s="159"/>
      <c r="D164" s="160" t="s">
        <v>164</v>
      </c>
      <c r="E164" s="161" t="s">
        <v>1</v>
      </c>
      <c r="F164" s="162" t="s">
        <v>193</v>
      </c>
      <c r="H164" s="163">
        <v>76.400000000000006</v>
      </c>
      <c r="I164" s="164"/>
      <c r="L164" s="159"/>
      <c r="M164" s="165"/>
      <c r="N164" s="166"/>
      <c r="O164" s="166"/>
      <c r="P164" s="166"/>
      <c r="Q164" s="166"/>
      <c r="R164" s="166"/>
      <c r="S164" s="166"/>
      <c r="T164" s="167"/>
      <c r="AT164" s="161" t="s">
        <v>164</v>
      </c>
      <c r="AU164" s="161" t="s">
        <v>159</v>
      </c>
      <c r="AV164" s="13" t="s">
        <v>159</v>
      </c>
      <c r="AW164" s="13" t="s">
        <v>31</v>
      </c>
      <c r="AX164" s="13" t="s">
        <v>74</v>
      </c>
      <c r="AY164" s="161" t="s">
        <v>151</v>
      </c>
    </row>
    <row r="165" spans="1:65" s="13" customFormat="1" ht="11.25">
      <c r="B165" s="159"/>
      <c r="D165" s="160" t="s">
        <v>164</v>
      </c>
      <c r="E165" s="161" t="s">
        <v>1</v>
      </c>
      <c r="F165" s="162" t="s">
        <v>194</v>
      </c>
      <c r="H165" s="163">
        <v>45.96</v>
      </c>
      <c r="I165" s="164"/>
      <c r="L165" s="159"/>
      <c r="M165" s="165"/>
      <c r="N165" s="166"/>
      <c r="O165" s="166"/>
      <c r="P165" s="166"/>
      <c r="Q165" s="166"/>
      <c r="R165" s="166"/>
      <c r="S165" s="166"/>
      <c r="T165" s="167"/>
      <c r="AT165" s="161" t="s">
        <v>164</v>
      </c>
      <c r="AU165" s="161" t="s">
        <v>159</v>
      </c>
      <c r="AV165" s="13" t="s">
        <v>159</v>
      </c>
      <c r="AW165" s="13" t="s">
        <v>31</v>
      </c>
      <c r="AX165" s="13" t="s">
        <v>74</v>
      </c>
      <c r="AY165" s="161" t="s">
        <v>151</v>
      </c>
    </row>
    <row r="166" spans="1:65" s="13" customFormat="1" ht="11.25">
      <c r="B166" s="159"/>
      <c r="D166" s="160" t="s">
        <v>164</v>
      </c>
      <c r="E166" s="161" t="s">
        <v>1</v>
      </c>
      <c r="F166" s="162" t="s">
        <v>195</v>
      </c>
      <c r="H166" s="163">
        <v>5.72</v>
      </c>
      <c r="I166" s="164"/>
      <c r="L166" s="159"/>
      <c r="M166" s="165"/>
      <c r="N166" s="166"/>
      <c r="O166" s="166"/>
      <c r="P166" s="166"/>
      <c r="Q166" s="166"/>
      <c r="R166" s="166"/>
      <c r="S166" s="166"/>
      <c r="T166" s="167"/>
      <c r="AT166" s="161" t="s">
        <v>164</v>
      </c>
      <c r="AU166" s="161" t="s">
        <v>159</v>
      </c>
      <c r="AV166" s="13" t="s">
        <v>159</v>
      </c>
      <c r="AW166" s="13" t="s">
        <v>31</v>
      </c>
      <c r="AX166" s="13" t="s">
        <v>74</v>
      </c>
      <c r="AY166" s="161" t="s">
        <v>151</v>
      </c>
    </row>
    <row r="167" spans="1:65" s="13" customFormat="1" ht="11.25">
      <c r="B167" s="159"/>
      <c r="D167" s="160" t="s">
        <v>164</v>
      </c>
      <c r="E167" s="161" t="s">
        <v>1</v>
      </c>
      <c r="F167" s="162" t="s">
        <v>196</v>
      </c>
      <c r="H167" s="163">
        <v>306.68</v>
      </c>
      <c r="I167" s="164"/>
      <c r="L167" s="159"/>
      <c r="M167" s="165"/>
      <c r="N167" s="166"/>
      <c r="O167" s="166"/>
      <c r="P167" s="166"/>
      <c r="Q167" s="166"/>
      <c r="R167" s="166"/>
      <c r="S167" s="166"/>
      <c r="T167" s="167"/>
      <c r="AT167" s="161" t="s">
        <v>164</v>
      </c>
      <c r="AU167" s="161" t="s">
        <v>159</v>
      </c>
      <c r="AV167" s="13" t="s">
        <v>159</v>
      </c>
      <c r="AW167" s="13" t="s">
        <v>31</v>
      </c>
      <c r="AX167" s="13" t="s">
        <v>74</v>
      </c>
      <c r="AY167" s="161" t="s">
        <v>151</v>
      </c>
    </row>
    <row r="168" spans="1:65" s="13" customFormat="1" ht="11.25">
      <c r="B168" s="159"/>
      <c r="D168" s="160" t="s">
        <v>164</v>
      </c>
      <c r="E168" s="161" t="s">
        <v>1</v>
      </c>
      <c r="F168" s="162" t="s">
        <v>197</v>
      </c>
      <c r="H168" s="163">
        <v>34.24</v>
      </c>
      <c r="I168" s="164"/>
      <c r="L168" s="159"/>
      <c r="M168" s="165"/>
      <c r="N168" s="166"/>
      <c r="O168" s="166"/>
      <c r="P168" s="166"/>
      <c r="Q168" s="166"/>
      <c r="R168" s="166"/>
      <c r="S168" s="166"/>
      <c r="T168" s="167"/>
      <c r="AT168" s="161" t="s">
        <v>164</v>
      </c>
      <c r="AU168" s="161" t="s">
        <v>159</v>
      </c>
      <c r="AV168" s="13" t="s">
        <v>159</v>
      </c>
      <c r="AW168" s="13" t="s">
        <v>31</v>
      </c>
      <c r="AX168" s="13" t="s">
        <v>74</v>
      </c>
      <c r="AY168" s="161" t="s">
        <v>151</v>
      </c>
    </row>
    <row r="169" spans="1:65" s="14" customFormat="1" ht="11.25">
      <c r="B169" s="168"/>
      <c r="D169" s="160" t="s">
        <v>164</v>
      </c>
      <c r="E169" s="169" t="s">
        <v>1</v>
      </c>
      <c r="F169" s="170" t="s">
        <v>178</v>
      </c>
      <c r="H169" s="171">
        <v>1293.6600000000001</v>
      </c>
      <c r="I169" s="172"/>
      <c r="L169" s="168"/>
      <c r="M169" s="173"/>
      <c r="N169" s="174"/>
      <c r="O169" s="174"/>
      <c r="P169" s="174"/>
      <c r="Q169" s="174"/>
      <c r="R169" s="174"/>
      <c r="S169" s="174"/>
      <c r="T169" s="175"/>
      <c r="AT169" s="169" t="s">
        <v>164</v>
      </c>
      <c r="AU169" s="169" t="s">
        <v>159</v>
      </c>
      <c r="AV169" s="14" t="s">
        <v>158</v>
      </c>
      <c r="AW169" s="14" t="s">
        <v>31</v>
      </c>
      <c r="AX169" s="14" t="s">
        <v>79</v>
      </c>
      <c r="AY169" s="169" t="s">
        <v>151</v>
      </c>
    </row>
    <row r="170" spans="1:65" s="2" customFormat="1" ht="33" customHeight="1">
      <c r="A170" s="31"/>
      <c r="B170" s="144"/>
      <c r="C170" s="145" t="s">
        <v>198</v>
      </c>
      <c r="D170" s="145" t="s">
        <v>154</v>
      </c>
      <c r="E170" s="146" t="s">
        <v>199</v>
      </c>
      <c r="F170" s="147" t="s">
        <v>200</v>
      </c>
      <c r="G170" s="148" t="s">
        <v>157</v>
      </c>
      <c r="H170" s="149">
        <v>323.41500000000002</v>
      </c>
      <c r="I170" s="150"/>
      <c r="J170" s="151">
        <f>ROUND(I170*H170,2)</f>
        <v>0</v>
      </c>
      <c r="K170" s="152"/>
      <c r="L170" s="32"/>
      <c r="M170" s="153" t="s">
        <v>1</v>
      </c>
      <c r="N170" s="154" t="s">
        <v>40</v>
      </c>
      <c r="O170" s="58"/>
      <c r="P170" s="155">
        <f>O170*H170</f>
        <v>0</v>
      </c>
      <c r="Q170" s="155">
        <v>4.5429999999999998E-2</v>
      </c>
      <c r="R170" s="155">
        <f>Q170*H170</f>
        <v>14.69274345</v>
      </c>
      <c r="S170" s="155">
        <v>0</v>
      </c>
      <c r="T170" s="156">
        <f>S170*H170</f>
        <v>0</v>
      </c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R170" s="157" t="s">
        <v>158</v>
      </c>
      <c r="AT170" s="157" t="s">
        <v>154</v>
      </c>
      <c r="AU170" s="157" t="s">
        <v>159</v>
      </c>
      <c r="AY170" s="16" t="s">
        <v>151</v>
      </c>
      <c r="BE170" s="158">
        <f>IF(N170="základná",J170,0)</f>
        <v>0</v>
      </c>
      <c r="BF170" s="158">
        <f>IF(N170="znížená",J170,0)</f>
        <v>0</v>
      </c>
      <c r="BG170" s="158">
        <f>IF(N170="zákl. prenesená",J170,0)</f>
        <v>0</v>
      </c>
      <c r="BH170" s="158">
        <f>IF(N170="zníž. prenesená",J170,0)</f>
        <v>0</v>
      </c>
      <c r="BI170" s="158">
        <f>IF(N170="nulová",J170,0)</f>
        <v>0</v>
      </c>
      <c r="BJ170" s="16" t="s">
        <v>159</v>
      </c>
      <c r="BK170" s="158">
        <f>ROUND(I170*H170,2)</f>
        <v>0</v>
      </c>
      <c r="BL170" s="16" t="s">
        <v>158</v>
      </c>
      <c r="BM170" s="157" t="s">
        <v>201</v>
      </c>
    </row>
    <row r="171" spans="1:65" s="13" customFormat="1" ht="11.25">
      <c r="B171" s="159"/>
      <c r="D171" s="160" t="s">
        <v>164</v>
      </c>
      <c r="E171" s="161" t="s">
        <v>1</v>
      </c>
      <c r="F171" s="162" t="s">
        <v>165</v>
      </c>
      <c r="H171" s="163">
        <v>93.545000000000002</v>
      </c>
      <c r="I171" s="164"/>
      <c r="L171" s="159"/>
      <c r="M171" s="165"/>
      <c r="N171" s="166"/>
      <c r="O171" s="166"/>
      <c r="P171" s="166"/>
      <c r="Q171" s="166"/>
      <c r="R171" s="166"/>
      <c r="S171" s="166"/>
      <c r="T171" s="167"/>
      <c r="AT171" s="161" t="s">
        <v>164</v>
      </c>
      <c r="AU171" s="161" t="s">
        <v>159</v>
      </c>
      <c r="AV171" s="13" t="s">
        <v>159</v>
      </c>
      <c r="AW171" s="13" t="s">
        <v>31</v>
      </c>
      <c r="AX171" s="13" t="s">
        <v>74</v>
      </c>
      <c r="AY171" s="161" t="s">
        <v>151</v>
      </c>
    </row>
    <row r="172" spans="1:65" s="13" customFormat="1" ht="11.25">
      <c r="B172" s="159"/>
      <c r="D172" s="160" t="s">
        <v>164</v>
      </c>
      <c r="E172" s="161" t="s">
        <v>1</v>
      </c>
      <c r="F172" s="162" t="s">
        <v>166</v>
      </c>
      <c r="H172" s="163">
        <v>12.66</v>
      </c>
      <c r="I172" s="164"/>
      <c r="L172" s="159"/>
      <c r="M172" s="165"/>
      <c r="N172" s="166"/>
      <c r="O172" s="166"/>
      <c r="P172" s="166"/>
      <c r="Q172" s="166"/>
      <c r="R172" s="166"/>
      <c r="S172" s="166"/>
      <c r="T172" s="167"/>
      <c r="AT172" s="161" t="s">
        <v>164</v>
      </c>
      <c r="AU172" s="161" t="s">
        <v>159</v>
      </c>
      <c r="AV172" s="13" t="s">
        <v>159</v>
      </c>
      <c r="AW172" s="13" t="s">
        <v>31</v>
      </c>
      <c r="AX172" s="13" t="s">
        <v>74</v>
      </c>
      <c r="AY172" s="161" t="s">
        <v>151</v>
      </c>
    </row>
    <row r="173" spans="1:65" s="13" customFormat="1" ht="11.25">
      <c r="B173" s="159"/>
      <c r="D173" s="160" t="s">
        <v>164</v>
      </c>
      <c r="E173" s="161" t="s">
        <v>1</v>
      </c>
      <c r="F173" s="162" t="s">
        <v>167</v>
      </c>
      <c r="H173" s="163">
        <v>58.25</v>
      </c>
      <c r="I173" s="164"/>
      <c r="L173" s="159"/>
      <c r="M173" s="165"/>
      <c r="N173" s="166"/>
      <c r="O173" s="166"/>
      <c r="P173" s="166"/>
      <c r="Q173" s="166"/>
      <c r="R173" s="166"/>
      <c r="S173" s="166"/>
      <c r="T173" s="167"/>
      <c r="AT173" s="161" t="s">
        <v>164</v>
      </c>
      <c r="AU173" s="161" t="s">
        <v>159</v>
      </c>
      <c r="AV173" s="13" t="s">
        <v>159</v>
      </c>
      <c r="AW173" s="13" t="s">
        <v>31</v>
      </c>
      <c r="AX173" s="13" t="s">
        <v>74</v>
      </c>
      <c r="AY173" s="161" t="s">
        <v>151</v>
      </c>
    </row>
    <row r="174" spans="1:65" s="13" customFormat="1" ht="11.25">
      <c r="B174" s="159"/>
      <c r="D174" s="160" t="s">
        <v>164</v>
      </c>
      <c r="E174" s="161" t="s">
        <v>1</v>
      </c>
      <c r="F174" s="162" t="s">
        <v>168</v>
      </c>
      <c r="H174" s="163">
        <v>7.4249999999999998</v>
      </c>
      <c r="I174" s="164"/>
      <c r="L174" s="159"/>
      <c r="M174" s="165"/>
      <c r="N174" s="166"/>
      <c r="O174" s="166"/>
      <c r="P174" s="166"/>
      <c r="Q174" s="166"/>
      <c r="R174" s="166"/>
      <c r="S174" s="166"/>
      <c r="T174" s="167"/>
      <c r="AT174" s="161" t="s">
        <v>164</v>
      </c>
      <c r="AU174" s="161" t="s">
        <v>159</v>
      </c>
      <c r="AV174" s="13" t="s">
        <v>159</v>
      </c>
      <c r="AW174" s="13" t="s">
        <v>31</v>
      </c>
      <c r="AX174" s="13" t="s">
        <v>74</v>
      </c>
      <c r="AY174" s="161" t="s">
        <v>151</v>
      </c>
    </row>
    <row r="175" spans="1:65" s="13" customFormat="1" ht="11.25">
      <c r="B175" s="159"/>
      <c r="D175" s="160" t="s">
        <v>164</v>
      </c>
      <c r="E175" s="161" t="s">
        <v>1</v>
      </c>
      <c r="F175" s="162" t="s">
        <v>169</v>
      </c>
      <c r="H175" s="163">
        <v>3.915</v>
      </c>
      <c r="I175" s="164"/>
      <c r="L175" s="159"/>
      <c r="M175" s="165"/>
      <c r="N175" s="166"/>
      <c r="O175" s="166"/>
      <c r="P175" s="166"/>
      <c r="Q175" s="166"/>
      <c r="R175" s="166"/>
      <c r="S175" s="166"/>
      <c r="T175" s="167"/>
      <c r="AT175" s="161" t="s">
        <v>164</v>
      </c>
      <c r="AU175" s="161" t="s">
        <v>159</v>
      </c>
      <c r="AV175" s="13" t="s">
        <v>159</v>
      </c>
      <c r="AW175" s="13" t="s">
        <v>31</v>
      </c>
      <c r="AX175" s="13" t="s">
        <v>74</v>
      </c>
      <c r="AY175" s="161" t="s">
        <v>151</v>
      </c>
    </row>
    <row r="176" spans="1:65" s="13" customFormat="1" ht="11.25">
      <c r="B176" s="159"/>
      <c r="D176" s="160" t="s">
        <v>164</v>
      </c>
      <c r="E176" s="161" t="s">
        <v>1</v>
      </c>
      <c r="F176" s="162" t="s">
        <v>170</v>
      </c>
      <c r="H176" s="163">
        <v>4.3600000000000003</v>
      </c>
      <c r="I176" s="164"/>
      <c r="L176" s="159"/>
      <c r="M176" s="165"/>
      <c r="N176" s="166"/>
      <c r="O176" s="166"/>
      <c r="P176" s="166"/>
      <c r="Q176" s="166"/>
      <c r="R176" s="166"/>
      <c r="S176" s="166"/>
      <c r="T176" s="167"/>
      <c r="AT176" s="161" t="s">
        <v>164</v>
      </c>
      <c r="AU176" s="161" t="s">
        <v>159</v>
      </c>
      <c r="AV176" s="13" t="s">
        <v>159</v>
      </c>
      <c r="AW176" s="13" t="s">
        <v>31</v>
      </c>
      <c r="AX176" s="13" t="s">
        <v>74</v>
      </c>
      <c r="AY176" s="161" t="s">
        <v>151</v>
      </c>
    </row>
    <row r="177" spans="1:65" s="13" customFormat="1" ht="11.25">
      <c r="B177" s="159"/>
      <c r="D177" s="160" t="s">
        <v>164</v>
      </c>
      <c r="E177" s="161" t="s">
        <v>1</v>
      </c>
      <c r="F177" s="162" t="s">
        <v>171</v>
      </c>
      <c r="H177" s="163">
        <v>20.22</v>
      </c>
      <c r="I177" s="164"/>
      <c r="L177" s="159"/>
      <c r="M177" s="165"/>
      <c r="N177" s="166"/>
      <c r="O177" s="166"/>
      <c r="P177" s="166"/>
      <c r="Q177" s="166"/>
      <c r="R177" s="166"/>
      <c r="S177" s="166"/>
      <c r="T177" s="167"/>
      <c r="AT177" s="161" t="s">
        <v>164</v>
      </c>
      <c r="AU177" s="161" t="s">
        <v>159</v>
      </c>
      <c r="AV177" s="13" t="s">
        <v>159</v>
      </c>
      <c r="AW177" s="13" t="s">
        <v>31</v>
      </c>
      <c r="AX177" s="13" t="s">
        <v>74</v>
      </c>
      <c r="AY177" s="161" t="s">
        <v>151</v>
      </c>
    </row>
    <row r="178" spans="1:65" s="13" customFormat="1" ht="11.25">
      <c r="B178" s="159"/>
      <c r="D178" s="160" t="s">
        <v>164</v>
      </c>
      <c r="E178" s="161" t="s">
        <v>1</v>
      </c>
      <c r="F178" s="162" t="s">
        <v>172</v>
      </c>
      <c r="H178" s="163">
        <v>5.79</v>
      </c>
      <c r="I178" s="164"/>
      <c r="L178" s="159"/>
      <c r="M178" s="165"/>
      <c r="N178" s="166"/>
      <c r="O178" s="166"/>
      <c r="P178" s="166"/>
      <c r="Q178" s="166"/>
      <c r="R178" s="166"/>
      <c r="S178" s="166"/>
      <c r="T178" s="167"/>
      <c r="AT178" s="161" t="s">
        <v>164</v>
      </c>
      <c r="AU178" s="161" t="s">
        <v>159</v>
      </c>
      <c r="AV178" s="13" t="s">
        <v>159</v>
      </c>
      <c r="AW178" s="13" t="s">
        <v>31</v>
      </c>
      <c r="AX178" s="13" t="s">
        <v>74</v>
      </c>
      <c r="AY178" s="161" t="s">
        <v>151</v>
      </c>
    </row>
    <row r="179" spans="1:65" s="13" customFormat="1" ht="11.25">
      <c r="B179" s="159"/>
      <c r="D179" s="160" t="s">
        <v>164</v>
      </c>
      <c r="E179" s="161" t="s">
        <v>1</v>
      </c>
      <c r="F179" s="162" t="s">
        <v>173</v>
      </c>
      <c r="H179" s="163">
        <v>19.100000000000001</v>
      </c>
      <c r="I179" s="164"/>
      <c r="L179" s="159"/>
      <c r="M179" s="165"/>
      <c r="N179" s="166"/>
      <c r="O179" s="166"/>
      <c r="P179" s="166"/>
      <c r="Q179" s="166"/>
      <c r="R179" s="166"/>
      <c r="S179" s="166"/>
      <c r="T179" s="167"/>
      <c r="AT179" s="161" t="s">
        <v>164</v>
      </c>
      <c r="AU179" s="161" t="s">
        <v>159</v>
      </c>
      <c r="AV179" s="13" t="s">
        <v>159</v>
      </c>
      <c r="AW179" s="13" t="s">
        <v>31</v>
      </c>
      <c r="AX179" s="13" t="s">
        <v>74</v>
      </c>
      <c r="AY179" s="161" t="s">
        <v>151</v>
      </c>
    </row>
    <row r="180" spans="1:65" s="13" customFormat="1" ht="11.25">
      <c r="B180" s="159"/>
      <c r="D180" s="160" t="s">
        <v>164</v>
      </c>
      <c r="E180" s="161" t="s">
        <v>1</v>
      </c>
      <c r="F180" s="162" t="s">
        <v>174</v>
      </c>
      <c r="H180" s="163">
        <v>11.49</v>
      </c>
      <c r="I180" s="164"/>
      <c r="L180" s="159"/>
      <c r="M180" s="165"/>
      <c r="N180" s="166"/>
      <c r="O180" s="166"/>
      <c r="P180" s="166"/>
      <c r="Q180" s="166"/>
      <c r="R180" s="166"/>
      <c r="S180" s="166"/>
      <c r="T180" s="167"/>
      <c r="AT180" s="161" t="s">
        <v>164</v>
      </c>
      <c r="AU180" s="161" t="s">
        <v>159</v>
      </c>
      <c r="AV180" s="13" t="s">
        <v>159</v>
      </c>
      <c r="AW180" s="13" t="s">
        <v>31</v>
      </c>
      <c r="AX180" s="13" t="s">
        <v>74</v>
      </c>
      <c r="AY180" s="161" t="s">
        <v>151</v>
      </c>
    </row>
    <row r="181" spans="1:65" s="13" customFormat="1" ht="11.25">
      <c r="B181" s="159"/>
      <c r="D181" s="160" t="s">
        <v>164</v>
      </c>
      <c r="E181" s="161" t="s">
        <v>1</v>
      </c>
      <c r="F181" s="162" t="s">
        <v>175</v>
      </c>
      <c r="H181" s="163">
        <v>1.43</v>
      </c>
      <c r="I181" s="164"/>
      <c r="L181" s="159"/>
      <c r="M181" s="165"/>
      <c r="N181" s="166"/>
      <c r="O181" s="166"/>
      <c r="P181" s="166"/>
      <c r="Q181" s="166"/>
      <c r="R181" s="166"/>
      <c r="S181" s="166"/>
      <c r="T181" s="167"/>
      <c r="AT181" s="161" t="s">
        <v>164</v>
      </c>
      <c r="AU181" s="161" t="s">
        <v>159</v>
      </c>
      <c r="AV181" s="13" t="s">
        <v>159</v>
      </c>
      <c r="AW181" s="13" t="s">
        <v>31</v>
      </c>
      <c r="AX181" s="13" t="s">
        <v>74</v>
      </c>
      <c r="AY181" s="161" t="s">
        <v>151</v>
      </c>
    </row>
    <row r="182" spans="1:65" s="13" customFormat="1" ht="11.25">
      <c r="B182" s="159"/>
      <c r="D182" s="160" t="s">
        <v>164</v>
      </c>
      <c r="E182" s="161" t="s">
        <v>1</v>
      </c>
      <c r="F182" s="162" t="s">
        <v>176</v>
      </c>
      <c r="H182" s="163">
        <v>76.67</v>
      </c>
      <c r="I182" s="164"/>
      <c r="L182" s="159"/>
      <c r="M182" s="165"/>
      <c r="N182" s="166"/>
      <c r="O182" s="166"/>
      <c r="P182" s="166"/>
      <c r="Q182" s="166"/>
      <c r="R182" s="166"/>
      <c r="S182" s="166"/>
      <c r="T182" s="167"/>
      <c r="AT182" s="161" t="s">
        <v>164</v>
      </c>
      <c r="AU182" s="161" t="s">
        <v>159</v>
      </c>
      <c r="AV182" s="13" t="s">
        <v>159</v>
      </c>
      <c r="AW182" s="13" t="s">
        <v>31</v>
      </c>
      <c r="AX182" s="13" t="s">
        <v>74</v>
      </c>
      <c r="AY182" s="161" t="s">
        <v>151</v>
      </c>
    </row>
    <row r="183" spans="1:65" s="13" customFormat="1" ht="11.25">
      <c r="B183" s="159"/>
      <c r="D183" s="160" t="s">
        <v>164</v>
      </c>
      <c r="E183" s="161" t="s">
        <v>1</v>
      </c>
      <c r="F183" s="162" t="s">
        <v>177</v>
      </c>
      <c r="H183" s="163">
        <v>8.56</v>
      </c>
      <c r="I183" s="164"/>
      <c r="L183" s="159"/>
      <c r="M183" s="165"/>
      <c r="N183" s="166"/>
      <c r="O183" s="166"/>
      <c r="P183" s="166"/>
      <c r="Q183" s="166"/>
      <c r="R183" s="166"/>
      <c r="S183" s="166"/>
      <c r="T183" s="167"/>
      <c r="AT183" s="161" t="s">
        <v>164</v>
      </c>
      <c r="AU183" s="161" t="s">
        <v>159</v>
      </c>
      <c r="AV183" s="13" t="s">
        <v>159</v>
      </c>
      <c r="AW183" s="13" t="s">
        <v>31</v>
      </c>
      <c r="AX183" s="13" t="s">
        <v>74</v>
      </c>
      <c r="AY183" s="161" t="s">
        <v>151</v>
      </c>
    </row>
    <row r="184" spans="1:65" s="14" customFormat="1" ht="11.25">
      <c r="B184" s="168"/>
      <c r="D184" s="160" t="s">
        <v>164</v>
      </c>
      <c r="E184" s="169" t="s">
        <v>1</v>
      </c>
      <c r="F184" s="170" t="s">
        <v>178</v>
      </c>
      <c r="H184" s="171">
        <v>323.41500000000002</v>
      </c>
      <c r="I184" s="172"/>
      <c r="L184" s="168"/>
      <c r="M184" s="173"/>
      <c r="N184" s="174"/>
      <c r="O184" s="174"/>
      <c r="P184" s="174"/>
      <c r="Q184" s="174"/>
      <c r="R184" s="174"/>
      <c r="S184" s="174"/>
      <c r="T184" s="175"/>
      <c r="AT184" s="169" t="s">
        <v>164</v>
      </c>
      <c r="AU184" s="169" t="s">
        <v>159</v>
      </c>
      <c r="AV184" s="14" t="s">
        <v>158</v>
      </c>
      <c r="AW184" s="14" t="s">
        <v>31</v>
      </c>
      <c r="AX184" s="14" t="s">
        <v>79</v>
      </c>
      <c r="AY184" s="169" t="s">
        <v>151</v>
      </c>
    </row>
    <row r="185" spans="1:65" s="12" customFormat="1" ht="22.9" customHeight="1">
      <c r="B185" s="131"/>
      <c r="D185" s="132" t="s">
        <v>73</v>
      </c>
      <c r="E185" s="142" t="s">
        <v>202</v>
      </c>
      <c r="F185" s="142" t="s">
        <v>203</v>
      </c>
      <c r="I185" s="134"/>
      <c r="J185" s="143">
        <f>BK185</f>
        <v>0</v>
      </c>
      <c r="L185" s="131"/>
      <c r="M185" s="136"/>
      <c r="N185" s="137"/>
      <c r="O185" s="137"/>
      <c r="P185" s="138">
        <f>SUM(P186:P210)</f>
        <v>0</v>
      </c>
      <c r="Q185" s="137"/>
      <c r="R185" s="138">
        <f>SUM(R186:R210)</f>
        <v>0</v>
      </c>
      <c r="S185" s="137"/>
      <c r="T185" s="139">
        <f>SUM(T186:T210)</f>
        <v>10.34928</v>
      </c>
      <c r="AR185" s="132" t="s">
        <v>79</v>
      </c>
      <c r="AT185" s="140" t="s">
        <v>73</v>
      </c>
      <c r="AU185" s="140" t="s">
        <v>79</v>
      </c>
      <c r="AY185" s="132" t="s">
        <v>151</v>
      </c>
      <c r="BK185" s="141">
        <f>SUM(BK186:BK210)</f>
        <v>0</v>
      </c>
    </row>
    <row r="186" spans="1:65" s="2" customFormat="1" ht="21.75" customHeight="1">
      <c r="A186" s="31"/>
      <c r="B186" s="144"/>
      <c r="C186" s="145" t="s">
        <v>152</v>
      </c>
      <c r="D186" s="145" t="s">
        <v>154</v>
      </c>
      <c r="E186" s="146" t="s">
        <v>204</v>
      </c>
      <c r="F186" s="147" t="s">
        <v>205</v>
      </c>
      <c r="G186" s="148" t="s">
        <v>83</v>
      </c>
      <c r="H186" s="149">
        <v>1293.6600000000001</v>
      </c>
      <c r="I186" s="150"/>
      <c r="J186" s="151">
        <f>ROUND(I186*H186,2)</f>
        <v>0</v>
      </c>
      <c r="K186" s="152"/>
      <c r="L186" s="32"/>
      <c r="M186" s="153" t="s">
        <v>1</v>
      </c>
      <c r="N186" s="154" t="s">
        <v>40</v>
      </c>
      <c r="O186" s="58"/>
      <c r="P186" s="155">
        <f>O186*H186</f>
        <v>0</v>
      </c>
      <c r="Q186" s="155">
        <v>0</v>
      </c>
      <c r="R186" s="155">
        <f>Q186*H186</f>
        <v>0</v>
      </c>
      <c r="S186" s="155">
        <v>8.0000000000000002E-3</v>
      </c>
      <c r="T186" s="156">
        <f>S186*H186</f>
        <v>10.34928</v>
      </c>
      <c r="U186" s="31"/>
      <c r="V186" s="31"/>
      <c r="W186" s="31"/>
      <c r="X186" s="31"/>
      <c r="Y186" s="31"/>
      <c r="Z186" s="31"/>
      <c r="AA186" s="31"/>
      <c r="AB186" s="31"/>
      <c r="AC186" s="31"/>
      <c r="AD186" s="31"/>
      <c r="AE186" s="31"/>
      <c r="AR186" s="157" t="s">
        <v>158</v>
      </c>
      <c r="AT186" s="157" t="s">
        <v>154</v>
      </c>
      <c r="AU186" s="157" t="s">
        <v>159</v>
      </c>
      <c r="AY186" s="16" t="s">
        <v>151</v>
      </c>
      <c r="BE186" s="158">
        <f>IF(N186="základná",J186,0)</f>
        <v>0</v>
      </c>
      <c r="BF186" s="158">
        <f>IF(N186="znížená",J186,0)</f>
        <v>0</v>
      </c>
      <c r="BG186" s="158">
        <f>IF(N186="zákl. prenesená",J186,0)</f>
        <v>0</v>
      </c>
      <c r="BH186" s="158">
        <f>IF(N186="zníž. prenesená",J186,0)</f>
        <v>0</v>
      </c>
      <c r="BI186" s="158">
        <f>IF(N186="nulová",J186,0)</f>
        <v>0</v>
      </c>
      <c r="BJ186" s="16" t="s">
        <v>159</v>
      </c>
      <c r="BK186" s="158">
        <f>ROUND(I186*H186,2)</f>
        <v>0</v>
      </c>
      <c r="BL186" s="16" t="s">
        <v>158</v>
      </c>
      <c r="BM186" s="157" t="s">
        <v>206</v>
      </c>
    </row>
    <row r="187" spans="1:65" s="13" customFormat="1" ht="11.25">
      <c r="B187" s="159"/>
      <c r="D187" s="160" t="s">
        <v>164</v>
      </c>
      <c r="E187" s="161" t="s">
        <v>1</v>
      </c>
      <c r="F187" s="162" t="s">
        <v>185</v>
      </c>
      <c r="H187" s="163">
        <v>374.18</v>
      </c>
      <c r="I187" s="164"/>
      <c r="L187" s="159"/>
      <c r="M187" s="165"/>
      <c r="N187" s="166"/>
      <c r="O187" s="166"/>
      <c r="P187" s="166"/>
      <c r="Q187" s="166"/>
      <c r="R187" s="166"/>
      <c r="S187" s="166"/>
      <c r="T187" s="167"/>
      <c r="AT187" s="161" t="s">
        <v>164</v>
      </c>
      <c r="AU187" s="161" t="s">
        <v>159</v>
      </c>
      <c r="AV187" s="13" t="s">
        <v>159</v>
      </c>
      <c r="AW187" s="13" t="s">
        <v>31</v>
      </c>
      <c r="AX187" s="13" t="s">
        <v>74</v>
      </c>
      <c r="AY187" s="161" t="s">
        <v>151</v>
      </c>
    </row>
    <row r="188" spans="1:65" s="13" customFormat="1" ht="11.25">
      <c r="B188" s="159"/>
      <c r="D188" s="160" t="s">
        <v>164</v>
      </c>
      <c r="E188" s="161" t="s">
        <v>1</v>
      </c>
      <c r="F188" s="162" t="s">
        <v>186</v>
      </c>
      <c r="H188" s="163">
        <v>50.64</v>
      </c>
      <c r="I188" s="164"/>
      <c r="L188" s="159"/>
      <c r="M188" s="165"/>
      <c r="N188" s="166"/>
      <c r="O188" s="166"/>
      <c r="P188" s="166"/>
      <c r="Q188" s="166"/>
      <c r="R188" s="166"/>
      <c r="S188" s="166"/>
      <c r="T188" s="167"/>
      <c r="AT188" s="161" t="s">
        <v>164</v>
      </c>
      <c r="AU188" s="161" t="s">
        <v>159</v>
      </c>
      <c r="AV188" s="13" t="s">
        <v>159</v>
      </c>
      <c r="AW188" s="13" t="s">
        <v>31</v>
      </c>
      <c r="AX188" s="13" t="s">
        <v>74</v>
      </c>
      <c r="AY188" s="161" t="s">
        <v>151</v>
      </c>
    </row>
    <row r="189" spans="1:65" s="13" customFormat="1" ht="11.25">
      <c r="B189" s="159"/>
      <c r="D189" s="160" t="s">
        <v>164</v>
      </c>
      <c r="E189" s="161" t="s">
        <v>1</v>
      </c>
      <c r="F189" s="162" t="s">
        <v>187</v>
      </c>
      <c r="H189" s="163">
        <v>233</v>
      </c>
      <c r="I189" s="164"/>
      <c r="L189" s="159"/>
      <c r="M189" s="165"/>
      <c r="N189" s="166"/>
      <c r="O189" s="166"/>
      <c r="P189" s="166"/>
      <c r="Q189" s="166"/>
      <c r="R189" s="166"/>
      <c r="S189" s="166"/>
      <c r="T189" s="167"/>
      <c r="AT189" s="161" t="s">
        <v>164</v>
      </c>
      <c r="AU189" s="161" t="s">
        <v>159</v>
      </c>
      <c r="AV189" s="13" t="s">
        <v>159</v>
      </c>
      <c r="AW189" s="13" t="s">
        <v>31</v>
      </c>
      <c r="AX189" s="13" t="s">
        <v>74</v>
      </c>
      <c r="AY189" s="161" t="s">
        <v>151</v>
      </c>
    </row>
    <row r="190" spans="1:65" s="13" customFormat="1" ht="11.25">
      <c r="B190" s="159"/>
      <c r="D190" s="160" t="s">
        <v>164</v>
      </c>
      <c r="E190" s="161" t="s">
        <v>1</v>
      </c>
      <c r="F190" s="162" t="s">
        <v>188</v>
      </c>
      <c r="H190" s="163">
        <v>29.7</v>
      </c>
      <c r="I190" s="164"/>
      <c r="L190" s="159"/>
      <c r="M190" s="165"/>
      <c r="N190" s="166"/>
      <c r="O190" s="166"/>
      <c r="P190" s="166"/>
      <c r="Q190" s="166"/>
      <c r="R190" s="166"/>
      <c r="S190" s="166"/>
      <c r="T190" s="167"/>
      <c r="AT190" s="161" t="s">
        <v>164</v>
      </c>
      <c r="AU190" s="161" t="s">
        <v>159</v>
      </c>
      <c r="AV190" s="13" t="s">
        <v>159</v>
      </c>
      <c r="AW190" s="13" t="s">
        <v>31</v>
      </c>
      <c r="AX190" s="13" t="s">
        <v>74</v>
      </c>
      <c r="AY190" s="161" t="s">
        <v>151</v>
      </c>
    </row>
    <row r="191" spans="1:65" s="13" customFormat="1" ht="11.25">
      <c r="B191" s="159"/>
      <c r="D191" s="160" t="s">
        <v>164</v>
      </c>
      <c r="E191" s="161" t="s">
        <v>1</v>
      </c>
      <c r="F191" s="162" t="s">
        <v>189</v>
      </c>
      <c r="H191" s="163">
        <v>15.66</v>
      </c>
      <c r="I191" s="164"/>
      <c r="L191" s="159"/>
      <c r="M191" s="165"/>
      <c r="N191" s="166"/>
      <c r="O191" s="166"/>
      <c r="P191" s="166"/>
      <c r="Q191" s="166"/>
      <c r="R191" s="166"/>
      <c r="S191" s="166"/>
      <c r="T191" s="167"/>
      <c r="AT191" s="161" t="s">
        <v>164</v>
      </c>
      <c r="AU191" s="161" t="s">
        <v>159</v>
      </c>
      <c r="AV191" s="13" t="s">
        <v>159</v>
      </c>
      <c r="AW191" s="13" t="s">
        <v>31</v>
      </c>
      <c r="AX191" s="13" t="s">
        <v>74</v>
      </c>
      <c r="AY191" s="161" t="s">
        <v>151</v>
      </c>
    </row>
    <row r="192" spans="1:65" s="13" customFormat="1" ht="11.25">
      <c r="B192" s="159"/>
      <c r="D192" s="160" t="s">
        <v>164</v>
      </c>
      <c r="E192" s="161" t="s">
        <v>1</v>
      </c>
      <c r="F192" s="162" t="s">
        <v>190</v>
      </c>
      <c r="H192" s="163">
        <v>17.440000000000001</v>
      </c>
      <c r="I192" s="164"/>
      <c r="L192" s="159"/>
      <c r="M192" s="165"/>
      <c r="N192" s="166"/>
      <c r="O192" s="166"/>
      <c r="P192" s="166"/>
      <c r="Q192" s="166"/>
      <c r="R192" s="166"/>
      <c r="S192" s="166"/>
      <c r="T192" s="167"/>
      <c r="AT192" s="161" t="s">
        <v>164</v>
      </c>
      <c r="AU192" s="161" t="s">
        <v>159</v>
      </c>
      <c r="AV192" s="13" t="s">
        <v>159</v>
      </c>
      <c r="AW192" s="13" t="s">
        <v>31</v>
      </c>
      <c r="AX192" s="13" t="s">
        <v>74</v>
      </c>
      <c r="AY192" s="161" t="s">
        <v>151</v>
      </c>
    </row>
    <row r="193" spans="1:65" s="13" customFormat="1" ht="11.25">
      <c r="B193" s="159"/>
      <c r="D193" s="160" t="s">
        <v>164</v>
      </c>
      <c r="E193" s="161" t="s">
        <v>1</v>
      </c>
      <c r="F193" s="162" t="s">
        <v>191</v>
      </c>
      <c r="H193" s="163">
        <v>80.88</v>
      </c>
      <c r="I193" s="164"/>
      <c r="L193" s="159"/>
      <c r="M193" s="165"/>
      <c r="N193" s="166"/>
      <c r="O193" s="166"/>
      <c r="P193" s="166"/>
      <c r="Q193" s="166"/>
      <c r="R193" s="166"/>
      <c r="S193" s="166"/>
      <c r="T193" s="167"/>
      <c r="AT193" s="161" t="s">
        <v>164</v>
      </c>
      <c r="AU193" s="161" t="s">
        <v>159</v>
      </c>
      <c r="AV193" s="13" t="s">
        <v>159</v>
      </c>
      <c r="AW193" s="13" t="s">
        <v>31</v>
      </c>
      <c r="AX193" s="13" t="s">
        <v>74</v>
      </c>
      <c r="AY193" s="161" t="s">
        <v>151</v>
      </c>
    </row>
    <row r="194" spans="1:65" s="13" customFormat="1" ht="11.25">
      <c r="B194" s="159"/>
      <c r="D194" s="160" t="s">
        <v>164</v>
      </c>
      <c r="E194" s="161" t="s">
        <v>1</v>
      </c>
      <c r="F194" s="162" t="s">
        <v>192</v>
      </c>
      <c r="H194" s="163">
        <v>23.16</v>
      </c>
      <c r="I194" s="164"/>
      <c r="L194" s="159"/>
      <c r="M194" s="165"/>
      <c r="N194" s="166"/>
      <c r="O194" s="166"/>
      <c r="P194" s="166"/>
      <c r="Q194" s="166"/>
      <c r="R194" s="166"/>
      <c r="S194" s="166"/>
      <c r="T194" s="167"/>
      <c r="AT194" s="161" t="s">
        <v>164</v>
      </c>
      <c r="AU194" s="161" t="s">
        <v>159</v>
      </c>
      <c r="AV194" s="13" t="s">
        <v>159</v>
      </c>
      <c r="AW194" s="13" t="s">
        <v>31</v>
      </c>
      <c r="AX194" s="13" t="s">
        <v>74</v>
      </c>
      <c r="AY194" s="161" t="s">
        <v>151</v>
      </c>
    </row>
    <row r="195" spans="1:65" s="13" customFormat="1" ht="11.25">
      <c r="B195" s="159"/>
      <c r="D195" s="160" t="s">
        <v>164</v>
      </c>
      <c r="E195" s="161" t="s">
        <v>1</v>
      </c>
      <c r="F195" s="162" t="s">
        <v>193</v>
      </c>
      <c r="H195" s="163">
        <v>76.400000000000006</v>
      </c>
      <c r="I195" s="164"/>
      <c r="L195" s="159"/>
      <c r="M195" s="165"/>
      <c r="N195" s="166"/>
      <c r="O195" s="166"/>
      <c r="P195" s="166"/>
      <c r="Q195" s="166"/>
      <c r="R195" s="166"/>
      <c r="S195" s="166"/>
      <c r="T195" s="167"/>
      <c r="AT195" s="161" t="s">
        <v>164</v>
      </c>
      <c r="AU195" s="161" t="s">
        <v>159</v>
      </c>
      <c r="AV195" s="13" t="s">
        <v>159</v>
      </c>
      <c r="AW195" s="13" t="s">
        <v>31</v>
      </c>
      <c r="AX195" s="13" t="s">
        <v>74</v>
      </c>
      <c r="AY195" s="161" t="s">
        <v>151</v>
      </c>
    </row>
    <row r="196" spans="1:65" s="13" customFormat="1" ht="11.25">
      <c r="B196" s="159"/>
      <c r="D196" s="160" t="s">
        <v>164</v>
      </c>
      <c r="E196" s="161" t="s">
        <v>1</v>
      </c>
      <c r="F196" s="162" t="s">
        <v>194</v>
      </c>
      <c r="H196" s="163">
        <v>45.96</v>
      </c>
      <c r="I196" s="164"/>
      <c r="L196" s="159"/>
      <c r="M196" s="165"/>
      <c r="N196" s="166"/>
      <c r="O196" s="166"/>
      <c r="P196" s="166"/>
      <c r="Q196" s="166"/>
      <c r="R196" s="166"/>
      <c r="S196" s="166"/>
      <c r="T196" s="167"/>
      <c r="AT196" s="161" t="s">
        <v>164</v>
      </c>
      <c r="AU196" s="161" t="s">
        <v>159</v>
      </c>
      <c r="AV196" s="13" t="s">
        <v>159</v>
      </c>
      <c r="AW196" s="13" t="s">
        <v>31</v>
      </c>
      <c r="AX196" s="13" t="s">
        <v>74</v>
      </c>
      <c r="AY196" s="161" t="s">
        <v>151</v>
      </c>
    </row>
    <row r="197" spans="1:65" s="13" customFormat="1" ht="11.25">
      <c r="B197" s="159"/>
      <c r="D197" s="160" t="s">
        <v>164</v>
      </c>
      <c r="E197" s="161" t="s">
        <v>1</v>
      </c>
      <c r="F197" s="162" t="s">
        <v>195</v>
      </c>
      <c r="H197" s="163">
        <v>5.72</v>
      </c>
      <c r="I197" s="164"/>
      <c r="L197" s="159"/>
      <c r="M197" s="165"/>
      <c r="N197" s="166"/>
      <c r="O197" s="166"/>
      <c r="P197" s="166"/>
      <c r="Q197" s="166"/>
      <c r="R197" s="166"/>
      <c r="S197" s="166"/>
      <c r="T197" s="167"/>
      <c r="AT197" s="161" t="s">
        <v>164</v>
      </c>
      <c r="AU197" s="161" t="s">
        <v>159</v>
      </c>
      <c r="AV197" s="13" t="s">
        <v>159</v>
      </c>
      <c r="AW197" s="13" t="s">
        <v>31</v>
      </c>
      <c r="AX197" s="13" t="s">
        <v>74</v>
      </c>
      <c r="AY197" s="161" t="s">
        <v>151</v>
      </c>
    </row>
    <row r="198" spans="1:65" s="13" customFormat="1" ht="11.25">
      <c r="B198" s="159"/>
      <c r="D198" s="160" t="s">
        <v>164</v>
      </c>
      <c r="E198" s="161" t="s">
        <v>1</v>
      </c>
      <c r="F198" s="162" t="s">
        <v>196</v>
      </c>
      <c r="H198" s="163">
        <v>306.68</v>
      </c>
      <c r="I198" s="164"/>
      <c r="L198" s="159"/>
      <c r="M198" s="165"/>
      <c r="N198" s="166"/>
      <c r="O198" s="166"/>
      <c r="P198" s="166"/>
      <c r="Q198" s="166"/>
      <c r="R198" s="166"/>
      <c r="S198" s="166"/>
      <c r="T198" s="167"/>
      <c r="AT198" s="161" t="s">
        <v>164</v>
      </c>
      <c r="AU198" s="161" t="s">
        <v>159</v>
      </c>
      <c r="AV198" s="13" t="s">
        <v>159</v>
      </c>
      <c r="AW198" s="13" t="s">
        <v>31</v>
      </c>
      <c r="AX198" s="13" t="s">
        <v>74</v>
      </c>
      <c r="AY198" s="161" t="s">
        <v>151</v>
      </c>
    </row>
    <row r="199" spans="1:65" s="13" customFormat="1" ht="11.25">
      <c r="B199" s="159"/>
      <c r="D199" s="160" t="s">
        <v>164</v>
      </c>
      <c r="E199" s="161" t="s">
        <v>1</v>
      </c>
      <c r="F199" s="162" t="s">
        <v>197</v>
      </c>
      <c r="H199" s="163">
        <v>34.24</v>
      </c>
      <c r="I199" s="164"/>
      <c r="L199" s="159"/>
      <c r="M199" s="165"/>
      <c r="N199" s="166"/>
      <c r="O199" s="166"/>
      <c r="P199" s="166"/>
      <c r="Q199" s="166"/>
      <c r="R199" s="166"/>
      <c r="S199" s="166"/>
      <c r="T199" s="167"/>
      <c r="AT199" s="161" t="s">
        <v>164</v>
      </c>
      <c r="AU199" s="161" t="s">
        <v>159</v>
      </c>
      <c r="AV199" s="13" t="s">
        <v>159</v>
      </c>
      <c r="AW199" s="13" t="s">
        <v>31</v>
      </c>
      <c r="AX199" s="13" t="s">
        <v>74</v>
      </c>
      <c r="AY199" s="161" t="s">
        <v>151</v>
      </c>
    </row>
    <row r="200" spans="1:65" s="14" customFormat="1" ht="11.25">
      <c r="B200" s="168"/>
      <c r="D200" s="160" t="s">
        <v>164</v>
      </c>
      <c r="E200" s="169" t="s">
        <v>1</v>
      </c>
      <c r="F200" s="170" t="s">
        <v>178</v>
      </c>
      <c r="H200" s="171">
        <v>1293.6600000000001</v>
      </c>
      <c r="I200" s="172"/>
      <c r="L200" s="168"/>
      <c r="M200" s="173"/>
      <c r="N200" s="174"/>
      <c r="O200" s="174"/>
      <c r="P200" s="174"/>
      <c r="Q200" s="174"/>
      <c r="R200" s="174"/>
      <c r="S200" s="174"/>
      <c r="T200" s="175"/>
      <c r="AT200" s="169" t="s">
        <v>164</v>
      </c>
      <c r="AU200" s="169" t="s">
        <v>159</v>
      </c>
      <c r="AV200" s="14" t="s">
        <v>158</v>
      </c>
      <c r="AW200" s="14" t="s">
        <v>31</v>
      </c>
      <c r="AX200" s="14" t="s">
        <v>79</v>
      </c>
      <c r="AY200" s="169" t="s">
        <v>151</v>
      </c>
    </row>
    <row r="201" spans="1:65" s="2" customFormat="1" ht="24.2" customHeight="1">
      <c r="A201" s="31"/>
      <c r="B201" s="144"/>
      <c r="C201" s="145" t="s">
        <v>207</v>
      </c>
      <c r="D201" s="145" t="s">
        <v>154</v>
      </c>
      <c r="E201" s="146" t="s">
        <v>208</v>
      </c>
      <c r="F201" s="147" t="s">
        <v>209</v>
      </c>
      <c r="G201" s="148" t="s">
        <v>210</v>
      </c>
      <c r="H201" s="149">
        <v>12.295</v>
      </c>
      <c r="I201" s="150"/>
      <c r="J201" s="151">
        <f>ROUND(I201*H201,2)</f>
        <v>0</v>
      </c>
      <c r="K201" s="152"/>
      <c r="L201" s="32"/>
      <c r="M201" s="153" t="s">
        <v>1</v>
      </c>
      <c r="N201" s="154" t="s">
        <v>40</v>
      </c>
      <c r="O201" s="58"/>
      <c r="P201" s="155">
        <f>O201*H201</f>
        <v>0</v>
      </c>
      <c r="Q201" s="155">
        <v>0</v>
      </c>
      <c r="R201" s="155">
        <f>Q201*H201</f>
        <v>0</v>
      </c>
      <c r="S201" s="155">
        <v>0</v>
      </c>
      <c r="T201" s="156">
        <f>S201*H201</f>
        <v>0</v>
      </c>
      <c r="U201" s="31"/>
      <c r="V201" s="31"/>
      <c r="W201" s="31"/>
      <c r="X201" s="31"/>
      <c r="Y201" s="31"/>
      <c r="Z201" s="31"/>
      <c r="AA201" s="31"/>
      <c r="AB201" s="31"/>
      <c r="AC201" s="31"/>
      <c r="AD201" s="31"/>
      <c r="AE201" s="31"/>
      <c r="AR201" s="157" t="s">
        <v>158</v>
      </c>
      <c r="AT201" s="157" t="s">
        <v>154</v>
      </c>
      <c r="AU201" s="157" t="s">
        <v>159</v>
      </c>
      <c r="AY201" s="16" t="s">
        <v>151</v>
      </c>
      <c r="BE201" s="158">
        <f>IF(N201="základná",J201,0)</f>
        <v>0</v>
      </c>
      <c r="BF201" s="158">
        <f>IF(N201="znížená",J201,0)</f>
        <v>0</v>
      </c>
      <c r="BG201" s="158">
        <f>IF(N201="zákl. prenesená",J201,0)</f>
        <v>0</v>
      </c>
      <c r="BH201" s="158">
        <f>IF(N201="zníž. prenesená",J201,0)</f>
        <v>0</v>
      </c>
      <c r="BI201" s="158">
        <f>IF(N201="nulová",J201,0)</f>
        <v>0</v>
      </c>
      <c r="BJ201" s="16" t="s">
        <v>159</v>
      </c>
      <c r="BK201" s="158">
        <f>ROUND(I201*H201,2)</f>
        <v>0</v>
      </c>
      <c r="BL201" s="16" t="s">
        <v>158</v>
      </c>
      <c r="BM201" s="157" t="s">
        <v>211</v>
      </c>
    </row>
    <row r="202" spans="1:65" s="2" customFormat="1" ht="24.2" customHeight="1">
      <c r="A202" s="31"/>
      <c r="B202" s="144"/>
      <c r="C202" s="145" t="s">
        <v>212</v>
      </c>
      <c r="D202" s="145" t="s">
        <v>154</v>
      </c>
      <c r="E202" s="146" t="s">
        <v>213</v>
      </c>
      <c r="F202" s="147" t="s">
        <v>214</v>
      </c>
      <c r="G202" s="148" t="s">
        <v>210</v>
      </c>
      <c r="H202" s="149">
        <v>24.59</v>
      </c>
      <c r="I202" s="150"/>
      <c r="J202" s="151">
        <f>ROUND(I202*H202,2)</f>
        <v>0</v>
      </c>
      <c r="K202" s="152"/>
      <c r="L202" s="32"/>
      <c r="M202" s="153" t="s">
        <v>1</v>
      </c>
      <c r="N202" s="154" t="s">
        <v>40</v>
      </c>
      <c r="O202" s="58"/>
      <c r="P202" s="155">
        <f>O202*H202</f>
        <v>0</v>
      </c>
      <c r="Q202" s="155">
        <v>0</v>
      </c>
      <c r="R202" s="155">
        <f>Q202*H202</f>
        <v>0</v>
      </c>
      <c r="S202" s="155">
        <v>0</v>
      </c>
      <c r="T202" s="156">
        <f>S202*H202</f>
        <v>0</v>
      </c>
      <c r="U202" s="31"/>
      <c r="V202" s="31"/>
      <c r="W202" s="31"/>
      <c r="X202" s="31"/>
      <c r="Y202" s="31"/>
      <c r="Z202" s="31"/>
      <c r="AA202" s="31"/>
      <c r="AB202" s="31"/>
      <c r="AC202" s="31"/>
      <c r="AD202" s="31"/>
      <c r="AE202" s="31"/>
      <c r="AR202" s="157" t="s">
        <v>158</v>
      </c>
      <c r="AT202" s="157" t="s">
        <v>154</v>
      </c>
      <c r="AU202" s="157" t="s">
        <v>159</v>
      </c>
      <c r="AY202" s="16" t="s">
        <v>151</v>
      </c>
      <c r="BE202" s="158">
        <f>IF(N202="základná",J202,0)</f>
        <v>0</v>
      </c>
      <c r="BF202" s="158">
        <f>IF(N202="znížená",J202,0)</f>
        <v>0</v>
      </c>
      <c r="BG202" s="158">
        <f>IF(N202="zákl. prenesená",J202,0)</f>
        <v>0</v>
      </c>
      <c r="BH202" s="158">
        <f>IF(N202="zníž. prenesená",J202,0)</f>
        <v>0</v>
      </c>
      <c r="BI202" s="158">
        <f>IF(N202="nulová",J202,0)</f>
        <v>0</v>
      </c>
      <c r="BJ202" s="16" t="s">
        <v>159</v>
      </c>
      <c r="BK202" s="158">
        <f>ROUND(I202*H202,2)</f>
        <v>0</v>
      </c>
      <c r="BL202" s="16" t="s">
        <v>158</v>
      </c>
      <c r="BM202" s="157" t="s">
        <v>215</v>
      </c>
    </row>
    <row r="203" spans="1:65" s="13" customFormat="1" ht="11.25">
      <c r="B203" s="159"/>
      <c r="D203" s="160" t="s">
        <v>164</v>
      </c>
      <c r="E203" s="161" t="s">
        <v>1</v>
      </c>
      <c r="F203" s="162" t="s">
        <v>216</v>
      </c>
      <c r="H203" s="163">
        <v>24.59</v>
      </c>
      <c r="I203" s="164"/>
      <c r="L203" s="159"/>
      <c r="M203" s="165"/>
      <c r="N203" s="166"/>
      <c r="O203" s="166"/>
      <c r="P203" s="166"/>
      <c r="Q203" s="166"/>
      <c r="R203" s="166"/>
      <c r="S203" s="166"/>
      <c r="T203" s="167"/>
      <c r="AT203" s="161" t="s">
        <v>164</v>
      </c>
      <c r="AU203" s="161" t="s">
        <v>159</v>
      </c>
      <c r="AV203" s="13" t="s">
        <v>159</v>
      </c>
      <c r="AW203" s="13" t="s">
        <v>31</v>
      </c>
      <c r="AX203" s="13" t="s">
        <v>79</v>
      </c>
      <c r="AY203" s="161" t="s">
        <v>151</v>
      </c>
    </row>
    <row r="204" spans="1:65" s="2" customFormat="1" ht="21.75" customHeight="1">
      <c r="A204" s="31"/>
      <c r="B204" s="144"/>
      <c r="C204" s="145" t="s">
        <v>202</v>
      </c>
      <c r="D204" s="145" t="s">
        <v>154</v>
      </c>
      <c r="E204" s="146" t="s">
        <v>217</v>
      </c>
      <c r="F204" s="147" t="s">
        <v>218</v>
      </c>
      <c r="G204" s="148" t="s">
        <v>210</v>
      </c>
      <c r="H204" s="149">
        <v>12.295</v>
      </c>
      <c r="I204" s="150"/>
      <c r="J204" s="151">
        <f>ROUND(I204*H204,2)</f>
        <v>0</v>
      </c>
      <c r="K204" s="152"/>
      <c r="L204" s="32"/>
      <c r="M204" s="153" t="s">
        <v>1</v>
      </c>
      <c r="N204" s="154" t="s">
        <v>40</v>
      </c>
      <c r="O204" s="58"/>
      <c r="P204" s="155">
        <f>O204*H204</f>
        <v>0</v>
      </c>
      <c r="Q204" s="155">
        <v>0</v>
      </c>
      <c r="R204" s="155">
        <f>Q204*H204</f>
        <v>0</v>
      </c>
      <c r="S204" s="155">
        <v>0</v>
      </c>
      <c r="T204" s="156">
        <f>S204*H204</f>
        <v>0</v>
      </c>
      <c r="U204" s="31"/>
      <c r="V204" s="31"/>
      <c r="W204" s="31"/>
      <c r="X204" s="31"/>
      <c r="Y204" s="31"/>
      <c r="Z204" s="31"/>
      <c r="AA204" s="31"/>
      <c r="AB204" s="31"/>
      <c r="AC204" s="31"/>
      <c r="AD204" s="31"/>
      <c r="AE204" s="31"/>
      <c r="AR204" s="157" t="s">
        <v>158</v>
      </c>
      <c r="AT204" s="157" t="s">
        <v>154</v>
      </c>
      <c r="AU204" s="157" t="s">
        <v>159</v>
      </c>
      <c r="AY204" s="16" t="s">
        <v>151</v>
      </c>
      <c r="BE204" s="158">
        <f>IF(N204="základná",J204,0)</f>
        <v>0</v>
      </c>
      <c r="BF204" s="158">
        <f>IF(N204="znížená",J204,0)</f>
        <v>0</v>
      </c>
      <c r="BG204" s="158">
        <f>IF(N204="zákl. prenesená",J204,0)</f>
        <v>0</v>
      </c>
      <c r="BH204" s="158">
        <f>IF(N204="zníž. prenesená",J204,0)</f>
        <v>0</v>
      </c>
      <c r="BI204" s="158">
        <f>IF(N204="nulová",J204,0)</f>
        <v>0</v>
      </c>
      <c r="BJ204" s="16" t="s">
        <v>159</v>
      </c>
      <c r="BK204" s="158">
        <f>ROUND(I204*H204,2)</f>
        <v>0</v>
      </c>
      <c r="BL204" s="16" t="s">
        <v>158</v>
      </c>
      <c r="BM204" s="157" t="s">
        <v>219</v>
      </c>
    </row>
    <row r="205" spans="1:65" s="2" customFormat="1" ht="24.2" customHeight="1">
      <c r="A205" s="31"/>
      <c r="B205" s="144"/>
      <c r="C205" s="145" t="s">
        <v>220</v>
      </c>
      <c r="D205" s="145" t="s">
        <v>154</v>
      </c>
      <c r="E205" s="146" t="s">
        <v>221</v>
      </c>
      <c r="F205" s="147" t="s">
        <v>222</v>
      </c>
      <c r="G205" s="148" t="s">
        <v>210</v>
      </c>
      <c r="H205" s="149">
        <v>245.9</v>
      </c>
      <c r="I205" s="150"/>
      <c r="J205" s="151">
        <f>ROUND(I205*H205,2)</f>
        <v>0</v>
      </c>
      <c r="K205" s="152"/>
      <c r="L205" s="32"/>
      <c r="M205" s="153" t="s">
        <v>1</v>
      </c>
      <c r="N205" s="154" t="s">
        <v>40</v>
      </c>
      <c r="O205" s="58"/>
      <c r="P205" s="155">
        <f>O205*H205</f>
        <v>0</v>
      </c>
      <c r="Q205" s="155">
        <v>0</v>
      </c>
      <c r="R205" s="155">
        <f>Q205*H205</f>
        <v>0</v>
      </c>
      <c r="S205" s="155">
        <v>0</v>
      </c>
      <c r="T205" s="156">
        <f>S205*H205</f>
        <v>0</v>
      </c>
      <c r="U205" s="31"/>
      <c r="V205" s="31"/>
      <c r="W205" s="31"/>
      <c r="X205" s="31"/>
      <c r="Y205" s="31"/>
      <c r="Z205" s="31"/>
      <c r="AA205" s="31"/>
      <c r="AB205" s="31"/>
      <c r="AC205" s="31"/>
      <c r="AD205" s="31"/>
      <c r="AE205" s="31"/>
      <c r="AR205" s="157" t="s">
        <v>158</v>
      </c>
      <c r="AT205" s="157" t="s">
        <v>154</v>
      </c>
      <c r="AU205" s="157" t="s">
        <v>159</v>
      </c>
      <c r="AY205" s="16" t="s">
        <v>151</v>
      </c>
      <c r="BE205" s="158">
        <f>IF(N205="základná",J205,0)</f>
        <v>0</v>
      </c>
      <c r="BF205" s="158">
        <f>IF(N205="znížená",J205,0)</f>
        <v>0</v>
      </c>
      <c r="BG205" s="158">
        <f>IF(N205="zákl. prenesená",J205,0)</f>
        <v>0</v>
      </c>
      <c r="BH205" s="158">
        <f>IF(N205="zníž. prenesená",J205,0)</f>
        <v>0</v>
      </c>
      <c r="BI205" s="158">
        <f>IF(N205="nulová",J205,0)</f>
        <v>0</v>
      </c>
      <c r="BJ205" s="16" t="s">
        <v>159</v>
      </c>
      <c r="BK205" s="158">
        <f>ROUND(I205*H205,2)</f>
        <v>0</v>
      </c>
      <c r="BL205" s="16" t="s">
        <v>158</v>
      </c>
      <c r="BM205" s="157" t="s">
        <v>223</v>
      </c>
    </row>
    <row r="206" spans="1:65" s="13" customFormat="1" ht="11.25">
      <c r="B206" s="159"/>
      <c r="D206" s="160" t="s">
        <v>164</v>
      </c>
      <c r="E206" s="161" t="s">
        <v>1</v>
      </c>
      <c r="F206" s="162" t="s">
        <v>224</v>
      </c>
      <c r="H206" s="163">
        <v>245.9</v>
      </c>
      <c r="I206" s="164"/>
      <c r="L206" s="159"/>
      <c r="M206" s="165"/>
      <c r="N206" s="166"/>
      <c r="O206" s="166"/>
      <c r="P206" s="166"/>
      <c r="Q206" s="166"/>
      <c r="R206" s="166"/>
      <c r="S206" s="166"/>
      <c r="T206" s="167"/>
      <c r="AT206" s="161" t="s">
        <v>164</v>
      </c>
      <c r="AU206" s="161" t="s">
        <v>159</v>
      </c>
      <c r="AV206" s="13" t="s">
        <v>159</v>
      </c>
      <c r="AW206" s="13" t="s">
        <v>31</v>
      </c>
      <c r="AX206" s="13" t="s">
        <v>79</v>
      </c>
      <c r="AY206" s="161" t="s">
        <v>151</v>
      </c>
    </row>
    <row r="207" spans="1:65" s="2" customFormat="1" ht="24.2" customHeight="1">
      <c r="A207" s="31"/>
      <c r="B207" s="144"/>
      <c r="C207" s="145" t="s">
        <v>225</v>
      </c>
      <c r="D207" s="145" t="s">
        <v>154</v>
      </c>
      <c r="E207" s="146" t="s">
        <v>226</v>
      </c>
      <c r="F207" s="147" t="s">
        <v>227</v>
      </c>
      <c r="G207" s="148" t="s">
        <v>210</v>
      </c>
      <c r="H207" s="149">
        <v>12.295</v>
      </c>
      <c r="I207" s="150"/>
      <c r="J207" s="151">
        <f>ROUND(I207*H207,2)</f>
        <v>0</v>
      </c>
      <c r="K207" s="152"/>
      <c r="L207" s="32"/>
      <c r="M207" s="153" t="s">
        <v>1</v>
      </c>
      <c r="N207" s="154" t="s">
        <v>40</v>
      </c>
      <c r="O207" s="58"/>
      <c r="P207" s="155">
        <f>O207*H207</f>
        <v>0</v>
      </c>
      <c r="Q207" s="155">
        <v>0</v>
      </c>
      <c r="R207" s="155">
        <f>Q207*H207</f>
        <v>0</v>
      </c>
      <c r="S207" s="155">
        <v>0</v>
      </c>
      <c r="T207" s="156">
        <f>S207*H207</f>
        <v>0</v>
      </c>
      <c r="U207" s="31"/>
      <c r="V207" s="31"/>
      <c r="W207" s="31"/>
      <c r="X207" s="31"/>
      <c r="Y207" s="31"/>
      <c r="Z207" s="31"/>
      <c r="AA207" s="31"/>
      <c r="AB207" s="31"/>
      <c r="AC207" s="31"/>
      <c r="AD207" s="31"/>
      <c r="AE207" s="31"/>
      <c r="AR207" s="157" t="s">
        <v>158</v>
      </c>
      <c r="AT207" s="157" t="s">
        <v>154</v>
      </c>
      <c r="AU207" s="157" t="s">
        <v>159</v>
      </c>
      <c r="AY207" s="16" t="s">
        <v>151</v>
      </c>
      <c r="BE207" s="158">
        <f>IF(N207="základná",J207,0)</f>
        <v>0</v>
      </c>
      <c r="BF207" s="158">
        <f>IF(N207="znížená",J207,0)</f>
        <v>0</v>
      </c>
      <c r="BG207" s="158">
        <f>IF(N207="zákl. prenesená",J207,0)</f>
        <v>0</v>
      </c>
      <c r="BH207" s="158">
        <f>IF(N207="zníž. prenesená",J207,0)</f>
        <v>0</v>
      </c>
      <c r="BI207" s="158">
        <f>IF(N207="nulová",J207,0)</f>
        <v>0</v>
      </c>
      <c r="BJ207" s="16" t="s">
        <v>159</v>
      </c>
      <c r="BK207" s="158">
        <f>ROUND(I207*H207,2)</f>
        <v>0</v>
      </c>
      <c r="BL207" s="16" t="s">
        <v>158</v>
      </c>
      <c r="BM207" s="157" t="s">
        <v>228</v>
      </c>
    </row>
    <row r="208" spans="1:65" s="2" customFormat="1" ht="24.2" customHeight="1">
      <c r="A208" s="31"/>
      <c r="B208" s="144"/>
      <c r="C208" s="145" t="s">
        <v>229</v>
      </c>
      <c r="D208" s="145" t="s">
        <v>154</v>
      </c>
      <c r="E208" s="146" t="s">
        <v>230</v>
      </c>
      <c r="F208" s="147" t="s">
        <v>231</v>
      </c>
      <c r="G208" s="148" t="s">
        <v>210</v>
      </c>
      <c r="H208" s="149">
        <v>61.475000000000001</v>
      </c>
      <c r="I208" s="150"/>
      <c r="J208" s="151">
        <f>ROUND(I208*H208,2)</f>
        <v>0</v>
      </c>
      <c r="K208" s="152"/>
      <c r="L208" s="32"/>
      <c r="M208" s="153" t="s">
        <v>1</v>
      </c>
      <c r="N208" s="154" t="s">
        <v>40</v>
      </c>
      <c r="O208" s="58"/>
      <c r="P208" s="155">
        <f>O208*H208</f>
        <v>0</v>
      </c>
      <c r="Q208" s="155">
        <v>0</v>
      </c>
      <c r="R208" s="155">
        <f>Q208*H208</f>
        <v>0</v>
      </c>
      <c r="S208" s="155">
        <v>0</v>
      </c>
      <c r="T208" s="156">
        <f>S208*H208</f>
        <v>0</v>
      </c>
      <c r="U208" s="31"/>
      <c r="V208" s="31"/>
      <c r="W208" s="31"/>
      <c r="X208" s="31"/>
      <c r="Y208" s="31"/>
      <c r="Z208" s="31"/>
      <c r="AA208" s="31"/>
      <c r="AB208" s="31"/>
      <c r="AC208" s="31"/>
      <c r="AD208" s="31"/>
      <c r="AE208" s="31"/>
      <c r="AR208" s="157" t="s">
        <v>158</v>
      </c>
      <c r="AT208" s="157" t="s">
        <v>154</v>
      </c>
      <c r="AU208" s="157" t="s">
        <v>159</v>
      </c>
      <c r="AY208" s="16" t="s">
        <v>151</v>
      </c>
      <c r="BE208" s="158">
        <f>IF(N208="základná",J208,0)</f>
        <v>0</v>
      </c>
      <c r="BF208" s="158">
        <f>IF(N208="znížená",J208,0)</f>
        <v>0</v>
      </c>
      <c r="BG208" s="158">
        <f>IF(N208="zákl. prenesená",J208,0)</f>
        <v>0</v>
      </c>
      <c r="BH208" s="158">
        <f>IF(N208="zníž. prenesená",J208,0)</f>
        <v>0</v>
      </c>
      <c r="BI208" s="158">
        <f>IF(N208="nulová",J208,0)</f>
        <v>0</v>
      </c>
      <c r="BJ208" s="16" t="s">
        <v>159</v>
      </c>
      <c r="BK208" s="158">
        <f>ROUND(I208*H208,2)</f>
        <v>0</v>
      </c>
      <c r="BL208" s="16" t="s">
        <v>158</v>
      </c>
      <c r="BM208" s="157" t="s">
        <v>232</v>
      </c>
    </row>
    <row r="209" spans="1:65" s="13" customFormat="1" ht="11.25">
      <c r="B209" s="159"/>
      <c r="D209" s="160" t="s">
        <v>164</v>
      </c>
      <c r="E209" s="161" t="s">
        <v>1</v>
      </c>
      <c r="F209" s="162" t="s">
        <v>233</v>
      </c>
      <c r="H209" s="163">
        <v>61.475000000000001</v>
      </c>
      <c r="I209" s="164"/>
      <c r="L209" s="159"/>
      <c r="M209" s="165"/>
      <c r="N209" s="166"/>
      <c r="O209" s="166"/>
      <c r="P209" s="166"/>
      <c r="Q209" s="166"/>
      <c r="R209" s="166"/>
      <c r="S209" s="166"/>
      <c r="T209" s="167"/>
      <c r="AT209" s="161" t="s">
        <v>164</v>
      </c>
      <c r="AU209" s="161" t="s">
        <v>159</v>
      </c>
      <c r="AV209" s="13" t="s">
        <v>159</v>
      </c>
      <c r="AW209" s="13" t="s">
        <v>31</v>
      </c>
      <c r="AX209" s="13" t="s">
        <v>79</v>
      </c>
      <c r="AY209" s="161" t="s">
        <v>151</v>
      </c>
    </row>
    <row r="210" spans="1:65" s="2" customFormat="1" ht="24.2" customHeight="1">
      <c r="A210" s="31"/>
      <c r="B210" s="144"/>
      <c r="C210" s="145" t="s">
        <v>234</v>
      </c>
      <c r="D210" s="145" t="s">
        <v>154</v>
      </c>
      <c r="E210" s="146" t="s">
        <v>235</v>
      </c>
      <c r="F210" s="147" t="s">
        <v>236</v>
      </c>
      <c r="G210" s="148" t="s">
        <v>210</v>
      </c>
      <c r="H210" s="149">
        <v>12.295</v>
      </c>
      <c r="I210" s="150"/>
      <c r="J210" s="151">
        <f>ROUND(I210*H210,2)</f>
        <v>0</v>
      </c>
      <c r="K210" s="152"/>
      <c r="L210" s="32"/>
      <c r="M210" s="153" t="s">
        <v>1</v>
      </c>
      <c r="N210" s="154" t="s">
        <v>40</v>
      </c>
      <c r="O210" s="58"/>
      <c r="P210" s="155">
        <f>O210*H210</f>
        <v>0</v>
      </c>
      <c r="Q210" s="155">
        <v>0</v>
      </c>
      <c r="R210" s="155">
        <f>Q210*H210</f>
        <v>0</v>
      </c>
      <c r="S210" s="155">
        <v>0</v>
      </c>
      <c r="T210" s="156">
        <f>S210*H210</f>
        <v>0</v>
      </c>
      <c r="U210" s="31"/>
      <c r="V210" s="31"/>
      <c r="W210" s="31"/>
      <c r="X210" s="31"/>
      <c r="Y210" s="31"/>
      <c r="Z210" s="31"/>
      <c r="AA210" s="31"/>
      <c r="AB210" s="31"/>
      <c r="AC210" s="31"/>
      <c r="AD210" s="31"/>
      <c r="AE210" s="31"/>
      <c r="AR210" s="157" t="s">
        <v>158</v>
      </c>
      <c r="AT210" s="157" t="s">
        <v>154</v>
      </c>
      <c r="AU210" s="157" t="s">
        <v>159</v>
      </c>
      <c r="AY210" s="16" t="s">
        <v>151</v>
      </c>
      <c r="BE210" s="158">
        <f>IF(N210="základná",J210,0)</f>
        <v>0</v>
      </c>
      <c r="BF210" s="158">
        <f>IF(N210="znížená",J210,0)</f>
        <v>0</v>
      </c>
      <c r="BG210" s="158">
        <f>IF(N210="zákl. prenesená",J210,0)</f>
        <v>0</v>
      </c>
      <c r="BH210" s="158">
        <f>IF(N210="zníž. prenesená",J210,0)</f>
        <v>0</v>
      </c>
      <c r="BI210" s="158">
        <f>IF(N210="nulová",J210,0)</f>
        <v>0</v>
      </c>
      <c r="BJ210" s="16" t="s">
        <v>159</v>
      </c>
      <c r="BK210" s="158">
        <f>ROUND(I210*H210,2)</f>
        <v>0</v>
      </c>
      <c r="BL210" s="16" t="s">
        <v>158</v>
      </c>
      <c r="BM210" s="157" t="s">
        <v>237</v>
      </c>
    </row>
    <row r="211" spans="1:65" s="12" customFormat="1" ht="22.9" customHeight="1">
      <c r="B211" s="131"/>
      <c r="D211" s="132" t="s">
        <v>73</v>
      </c>
      <c r="E211" s="142" t="s">
        <v>238</v>
      </c>
      <c r="F211" s="142" t="s">
        <v>239</v>
      </c>
      <c r="I211" s="134"/>
      <c r="J211" s="143">
        <f>BK211</f>
        <v>0</v>
      </c>
      <c r="L211" s="131"/>
      <c r="M211" s="136"/>
      <c r="N211" s="137"/>
      <c r="O211" s="137"/>
      <c r="P211" s="138">
        <f>P212</f>
        <v>0</v>
      </c>
      <c r="Q211" s="137"/>
      <c r="R211" s="138">
        <f>R212</f>
        <v>0</v>
      </c>
      <c r="S211" s="137"/>
      <c r="T211" s="139">
        <f>T212</f>
        <v>0</v>
      </c>
      <c r="AR211" s="132" t="s">
        <v>79</v>
      </c>
      <c r="AT211" s="140" t="s">
        <v>73</v>
      </c>
      <c r="AU211" s="140" t="s">
        <v>79</v>
      </c>
      <c r="AY211" s="132" t="s">
        <v>151</v>
      </c>
      <c r="BK211" s="141">
        <f>BK212</f>
        <v>0</v>
      </c>
    </row>
    <row r="212" spans="1:65" s="2" customFormat="1" ht="24.2" customHeight="1">
      <c r="A212" s="31"/>
      <c r="B212" s="144"/>
      <c r="C212" s="145" t="s">
        <v>240</v>
      </c>
      <c r="D212" s="145" t="s">
        <v>154</v>
      </c>
      <c r="E212" s="146" t="s">
        <v>241</v>
      </c>
      <c r="F212" s="147" t="s">
        <v>242</v>
      </c>
      <c r="G212" s="148" t="s">
        <v>210</v>
      </c>
      <c r="H212" s="149">
        <v>22.587</v>
      </c>
      <c r="I212" s="150"/>
      <c r="J212" s="151">
        <f>ROUND(I212*H212,2)</f>
        <v>0</v>
      </c>
      <c r="K212" s="152"/>
      <c r="L212" s="32"/>
      <c r="M212" s="153" t="s">
        <v>1</v>
      </c>
      <c r="N212" s="154" t="s">
        <v>40</v>
      </c>
      <c r="O212" s="58"/>
      <c r="P212" s="155">
        <f>O212*H212</f>
        <v>0</v>
      </c>
      <c r="Q212" s="155">
        <v>0</v>
      </c>
      <c r="R212" s="155">
        <f>Q212*H212</f>
        <v>0</v>
      </c>
      <c r="S212" s="155">
        <v>0</v>
      </c>
      <c r="T212" s="156">
        <f>S212*H212</f>
        <v>0</v>
      </c>
      <c r="U212" s="31"/>
      <c r="V212" s="31"/>
      <c r="W212" s="31"/>
      <c r="X212" s="31"/>
      <c r="Y212" s="31"/>
      <c r="Z212" s="31"/>
      <c r="AA212" s="31"/>
      <c r="AB212" s="31"/>
      <c r="AC212" s="31"/>
      <c r="AD212" s="31"/>
      <c r="AE212" s="31"/>
      <c r="AR212" s="157" t="s">
        <v>158</v>
      </c>
      <c r="AT212" s="157" t="s">
        <v>154</v>
      </c>
      <c r="AU212" s="157" t="s">
        <v>159</v>
      </c>
      <c r="AY212" s="16" t="s">
        <v>151</v>
      </c>
      <c r="BE212" s="158">
        <f>IF(N212="základná",J212,0)</f>
        <v>0</v>
      </c>
      <c r="BF212" s="158">
        <f>IF(N212="znížená",J212,0)</f>
        <v>0</v>
      </c>
      <c r="BG212" s="158">
        <f>IF(N212="zákl. prenesená",J212,0)</f>
        <v>0</v>
      </c>
      <c r="BH212" s="158">
        <f>IF(N212="zníž. prenesená",J212,0)</f>
        <v>0</v>
      </c>
      <c r="BI212" s="158">
        <f>IF(N212="nulová",J212,0)</f>
        <v>0</v>
      </c>
      <c r="BJ212" s="16" t="s">
        <v>159</v>
      </c>
      <c r="BK212" s="158">
        <f>ROUND(I212*H212,2)</f>
        <v>0</v>
      </c>
      <c r="BL212" s="16" t="s">
        <v>158</v>
      </c>
      <c r="BM212" s="157" t="s">
        <v>243</v>
      </c>
    </row>
    <row r="213" spans="1:65" s="12" customFormat="1" ht="25.9" customHeight="1">
      <c r="B213" s="131"/>
      <c r="D213" s="132" t="s">
        <v>73</v>
      </c>
      <c r="E213" s="133" t="s">
        <v>244</v>
      </c>
      <c r="F213" s="133" t="s">
        <v>245</v>
      </c>
      <c r="I213" s="134"/>
      <c r="J213" s="135">
        <f>BK213</f>
        <v>0</v>
      </c>
      <c r="L213" s="131"/>
      <c r="M213" s="136"/>
      <c r="N213" s="137"/>
      <c r="O213" s="137"/>
      <c r="P213" s="138">
        <f>P214+P246+P352+P383</f>
        <v>0</v>
      </c>
      <c r="Q213" s="137"/>
      <c r="R213" s="138">
        <f>R214+R246+R352+R383</f>
        <v>10.522018329999998</v>
      </c>
      <c r="S213" s="137"/>
      <c r="T213" s="139">
        <f>T214+T246+T352+T383</f>
        <v>1.9455210000000001</v>
      </c>
      <c r="AR213" s="132" t="s">
        <v>159</v>
      </c>
      <c r="AT213" s="140" t="s">
        <v>73</v>
      </c>
      <c r="AU213" s="140" t="s">
        <v>74</v>
      </c>
      <c r="AY213" s="132" t="s">
        <v>151</v>
      </c>
      <c r="BK213" s="141">
        <f>BK214+BK246+BK352+BK383</f>
        <v>0</v>
      </c>
    </row>
    <row r="214" spans="1:65" s="12" customFormat="1" ht="22.9" customHeight="1">
      <c r="B214" s="131"/>
      <c r="D214" s="132" t="s">
        <v>73</v>
      </c>
      <c r="E214" s="142" t="s">
        <v>246</v>
      </c>
      <c r="F214" s="142" t="s">
        <v>247</v>
      </c>
      <c r="I214" s="134"/>
      <c r="J214" s="143">
        <f>BK214</f>
        <v>0</v>
      </c>
      <c r="L214" s="131"/>
      <c r="M214" s="136"/>
      <c r="N214" s="137"/>
      <c r="O214" s="137"/>
      <c r="P214" s="138">
        <f>SUM(P215:P245)</f>
        <v>0</v>
      </c>
      <c r="Q214" s="137"/>
      <c r="R214" s="138">
        <f>SUM(R215:R245)</f>
        <v>0.80142319999999989</v>
      </c>
      <c r="S214" s="137"/>
      <c r="T214" s="139">
        <f>SUM(T215:T245)</f>
        <v>0.37052099999999999</v>
      </c>
      <c r="AR214" s="132" t="s">
        <v>159</v>
      </c>
      <c r="AT214" s="140" t="s">
        <v>73</v>
      </c>
      <c r="AU214" s="140" t="s">
        <v>79</v>
      </c>
      <c r="AY214" s="132" t="s">
        <v>151</v>
      </c>
      <c r="BK214" s="141">
        <f>SUM(BK215:BK245)</f>
        <v>0</v>
      </c>
    </row>
    <row r="215" spans="1:65" s="2" customFormat="1" ht="33" customHeight="1">
      <c r="A215" s="31"/>
      <c r="B215" s="144"/>
      <c r="C215" s="145" t="s">
        <v>248</v>
      </c>
      <c r="D215" s="145" t="s">
        <v>154</v>
      </c>
      <c r="E215" s="146" t="s">
        <v>249</v>
      </c>
      <c r="F215" s="147" t="s">
        <v>250</v>
      </c>
      <c r="G215" s="148" t="s">
        <v>83</v>
      </c>
      <c r="H215" s="149">
        <v>274.45999999999998</v>
      </c>
      <c r="I215" s="150"/>
      <c r="J215" s="151">
        <f>ROUND(I215*H215,2)</f>
        <v>0</v>
      </c>
      <c r="K215" s="152"/>
      <c r="L215" s="32"/>
      <c r="M215" s="153" t="s">
        <v>1</v>
      </c>
      <c r="N215" s="154" t="s">
        <v>40</v>
      </c>
      <c r="O215" s="58"/>
      <c r="P215" s="155">
        <f>O215*H215</f>
        <v>0</v>
      </c>
      <c r="Q215" s="155">
        <v>2.9199999999999999E-3</v>
      </c>
      <c r="R215" s="155">
        <f>Q215*H215</f>
        <v>0.80142319999999989</v>
      </c>
      <c r="S215" s="155">
        <v>0</v>
      </c>
      <c r="T215" s="156">
        <f>S215*H215</f>
        <v>0</v>
      </c>
      <c r="U215" s="31"/>
      <c r="V215" s="31"/>
      <c r="W215" s="31"/>
      <c r="X215" s="31"/>
      <c r="Y215" s="31"/>
      <c r="Z215" s="31"/>
      <c r="AA215" s="31"/>
      <c r="AB215" s="31"/>
      <c r="AC215" s="31"/>
      <c r="AD215" s="31"/>
      <c r="AE215" s="31"/>
      <c r="AR215" s="157" t="s">
        <v>251</v>
      </c>
      <c r="AT215" s="157" t="s">
        <v>154</v>
      </c>
      <c r="AU215" s="157" t="s">
        <v>159</v>
      </c>
      <c r="AY215" s="16" t="s">
        <v>151</v>
      </c>
      <c r="BE215" s="158">
        <f>IF(N215="základná",J215,0)</f>
        <v>0</v>
      </c>
      <c r="BF215" s="158">
        <f>IF(N215="znížená",J215,0)</f>
        <v>0</v>
      </c>
      <c r="BG215" s="158">
        <f>IF(N215="zákl. prenesená",J215,0)</f>
        <v>0</v>
      </c>
      <c r="BH215" s="158">
        <f>IF(N215="zníž. prenesená",J215,0)</f>
        <v>0</v>
      </c>
      <c r="BI215" s="158">
        <f>IF(N215="nulová",J215,0)</f>
        <v>0</v>
      </c>
      <c r="BJ215" s="16" t="s">
        <v>159</v>
      </c>
      <c r="BK215" s="158">
        <f>ROUND(I215*H215,2)</f>
        <v>0</v>
      </c>
      <c r="BL215" s="16" t="s">
        <v>251</v>
      </c>
      <c r="BM215" s="157" t="s">
        <v>252</v>
      </c>
    </row>
    <row r="216" spans="1:65" s="13" customFormat="1" ht="11.25">
      <c r="B216" s="159"/>
      <c r="D216" s="160" t="s">
        <v>164</v>
      </c>
      <c r="E216" s="161" t="s">
        <v>1</v>
      </c>
      <c r="F216" s="162" t="s">
        <v>253</v>
      </c>
      <c r="H216" s="163">
        <v>109.71</v>
      </c>
      <c r="I216" s="164"/>
      <c r="L216" s="159"/>
      <c r="M216" s="165"/>
      <c r="N216" s="166"/>
      <c r="O216" s="166"/>
      <c r="P216" s="166"/>
      <c r="Q216" s="166"/>
      <c r="R216" s="166"/>
      <c r="S216" s="166"/>
      <c r="T216" s="167"/>
      <c r="AT216" s="161" t="s">
        <v>164</v>
      </c>
      <c r="AU216" s="161" t="s">
        <v>159</v>
      </c>
      <c r="AV216" s="13" t="s">
        <v>159</v>
      </c>
      <c r="AW216" s="13" t="s">
        <v>31</v>
      </c>
      <c r="AX216" s="13" t="s">
        <v>74</v>
      </c>
      <c r="AY216" s="161" t="s">
        <v>151</v>
      </c>
    </row>
    <row r="217" spans="1:65" s="13" customFormat="1" ht="11.25">
      <c r="B217" s="159"/>
      <c r="D217" s="160" t="s">
        <v>164</v>
      </c>
      <c r="E217" s="161" t="s">
        <v>1</v>
      </c>
      <c r="F217" s="162" t="s">
        <v>254</v>
      </c>
      <c r="H217" s="163">
        <v>7.8</v>
      </c>
      <c r="I217" s="164"/>
      <c r="L217" s="159"/>
      <c r="M217" s="165"/>
      <c r="N217" s="166"/>
      <c r="O217" s="166"/>
      <c r="P217" s="166"/>
      <c r="Q217" s="166"/>
      <c r="R217" s="166"/>
      <c r="S217" s="166"/>
      <c r="T217" s="167"/>
      <c r="AT217" s="161" t="s">
        <v>164</v>
      </c>
      <c r="AU217" s="161" t="s">
        <v>159</v>
      </c>
      <c r="AV217" s="13" t="s">
        <v>159</v>
      </c>
      <c r="AW217" s="13" t="s">
        <v>31</v>
      </c>
      <c r="AX217" s="13" t="s">
        <v>74</v>
      </c>
      <c r="AY217" s="161" t="s">
        <v>151</v>
      </c>
    </row>
    <row r="218" spans="1:65" s="13" customFormat="1" ht="11.25">
      <c r="B218" s="159"/>
      <c r="D218" s="160" t="s">
        <v>164</v>
      </c>
      <c r="E218" s="161" t="s">
        <v>1</v>
      </c>
      <c r="F218" s="162" t="s">
        <v>255</v>
      </c>
      <c r="H218" s="163">
        <v>43.5</v>
      </c>
      <c r="I218" s="164"/>
      <c r="L218" s="159"/>
      <c r="M218" s="165"/>
      <c r="N218" s="166"/>
      <c r="O218" s="166"/>
      <c r="P218" s="166"/>
      <c r="Q218" s="166"/>
      <c r="R218" s="166"/>
      <c r="S218" s="166"/>
      <c r="T218" s="167"/>
      <c r="AT218" s="161" t="s">
        <v>164</v>
      </c>
      <c r="AU218" s="161" t="s">
        <v>159</v>
      </c>
      <c r="AV218" s="13" t="s">
        <v>159</v>
      </c>
      <c r="AW218" s="13" t="s">
        <v>31</v>
      </c>
      <c r="AX218" s="13" t="s">
        <v>74</v>
      </c>
      <c r="AY218" s="161" t="s">
        <v>151</v>
      </c>
    </row>
    <row r="219" spans="1:65" s="13" customFormat="1" ht="11.25">
      <c r="B219" s="159"/>
      <c r="D219" s="160" t="s">
        <v>164</v>
      </c>
      <c r="E219" s="161" t="s">
        <v>1</v>
      </c>
      <c r="F219" s="162" t="s">
        <v>256</v>
      </c>
      <c r="H219" s="163">
        <v>4.3499999999999996</v>
      </c>
      <c r="I219" s="164"/>
      <c r="L219" s="159"/>
      <c r="M219" s="165"/>
      <c r="N219" s="166"/>
      <c r="O219" s="166"/>
      <c r="P219" s="166"/>
      <c r="Q219" s="166"/>
      <c r="R219" s="166"/>
      <c r="S219" s="166"/>
      <c r="T219" s="167"/>
      <c r="AT219" s="161" t="s">
        <v>164</v>
      </c>
      <c r="AU219" s="161" t="s">
        <v>159</v>
      </c>
      <c r="AV219" s="13" t="s">
        <v>159</v>
      </c>
      <c r="AW219" s="13" t="s">
        <v>31</v>
      </c>
      <c r="AX219" s="13" t="s">
        <v>74</v>
      </c>
      <c r="AY219" s="161" t="s">
        <v>151</v>
      </c>
    </row>
    <row r="220" spans="1:65" s="13" customFormat="1" ht="11.25">
      <c r="B220" s="159"/>
      <c r="D220" s="160" t="s">
        <v>164</v>
      </c>
      <c r="E220" s="161" t="s">
        <v>1</v>
      </c>
      <c r="F220" s="162" t="s">
        <v>257</v>
      </c>
      <c r="H220" s="163">
        <v>3.45</v>
      </c>
      <c r="I220" s="164"/>
      <c r="L220" s="159"/>
      <c r="M220" s="165"/>
      <c r="N220" s="166"/>
      <c r="O220" s="166"/>
      <c r="P220" s="166"/>
      <c r="Q220" s="166"/>
      <c r="R220" s="166"/>
      <c r="S220" s="166"/>
      <c r="T220" s="167"/>
      <c r="AT220" s="161" t="s">
        <v>164</v>
      </c>
      <c r="AU220" s="161" t="s">
        <v>159</v>
      </c>
      <c r="AV220" s="13" t="s">
        <v>159</v>
      </c>
      <c r="AW220" s="13" t="s">
        <v>31</v>
      </c>
      <c r="AX220" s="13" t="s">
        <v>74</v>
      </c>
      <c r="AY220" s="161" t="s">
        <v>151</v>
      </c>
    </row>
    <row r="221" spans="1:65" s="13" customFormat="1" ht="11.25">
      <c r="B221" s="159"/>
      <c r="D221" s="160" t="s">
        <v>164</v>
      </c>
      <c r="E221" s="161" t="s">
        <v>1</v>
      </c>
      <c r="F221" s="162" t="s">
        <v>258</v>
      </c>
      <c r="H221" s="163">
        <v>5.8</v>
      </c>
      <c r="I221" s="164"/>
      <c r="L221" s="159"/>
      <c r="M221" s="165"/>
      <c r="N221" s="166"/>
      <c r="O221" s="166"/>
      <c r="P221" s="166"/>
      <c r="Q221" s="166"/>
      <c r="R221" s="166"/>
      <c r="S221" s="166"/>
      <c r="T221" s="167"/>
      <c r="AT221" s="161" t="s">
        <v>164</v>
      </c>
      <c r="AU221" s="161" t="s">
        <v>159</v>
      </c>
      <c r="AV221" s="13" t="s">
        <v>159</v>
      </c>
      <c r="AW221" s="13" t="s">
        <v>31</v>
      </c>
      <c r="AX221" s="13" t="s">
        <v>74</v>
      </c>
      <c r="AY221" s="161" t="s">
        <v>151</v>
      </c>
    </row>
    <row r="222" spans="1:65" s="13" customFormat="1" ht="11.25">
      <c r="B222" s="159"/>
      <c r="D222" s="160" t="s">
        <v>164</v>
      </c>
      <c r="E222" s="161" t="s">
        <v>1</v>
      </c>
      <c r="F222" s="162" t="s">
        <v>259</v>
      </c>
      <c r="H222" s="163">
        <v>12.6</v>
      </c>
      <c r="I222" s="164"/>
      <c r="L222" s="159"/>
      <c r="M222" s="165"/>
      <c r="N222" s="166"/>
      <c r="O222" s="166"/>
      <c r="P222" s="166"/>
      <c r="Q222" s="166"/>
      <c r="R222" s="166"/>
      <c r="S222" s="166"/>
      <c r="T222" s="167"/>
      <c r="AT222" s="161" t="s">
        <v>164</v>
      </c>
      <c r="AU222" s="161" t="s">
        <v>159</v>
      </c>
      <c r="AV222" s="13" t="s">
        <v>159</v>
      </c>
      <c r="AW222" s="13" t="s">
        <v>31</v>
      </c>
      <c r="AX222" s="13" t="s">
        <v>74</v>
      </c>
      <c r="AY222" s="161" t="s">
        <v>151</v>
      </c>
    </row>
    <row r="223" spans="1:65" s="13" customFormat="1" ht="11.25">
      <c r="B223" s="159"/>
      <c r="D223" s="160" t="s">
        <v>164</v>
      </c>
      <c r="E223" s="161" t="s">
        <v>1</v>
      </c>
      <c r="F223" s="162" t="s">
        <v>260</v>
      </c>
      <c r="H223" s="163">
        <v>2.2999999999999998</v>
      </c>
      <c r="I223" s="164"/>
      <c r="L223" s="159"/>
      <c r="M223" s="165"/>
      <c r="N223" s="166"/>
      <c r="O223" s="166"/>
      <c r="P223" s="166"/>
      <c r="Q223" s="166"/>
      <c r="R223" s="166"/>
      <c r="S223" s="166"/>
      <c r="T223" s="167"/>
      <c r="AT223" s="161" t="s">
        <v>164</v>
      </c>
      <c r="AU223" s="161" t="s">
        <v>159</v>
      </c>
      <c r="AV223" s="13" t="s">
        <v>159</v>
      </c>
      <c r="AW223" s="13" t="s">
        <v>31</v>
      </c>
      <c r="AX223" s="13" t="s">
        <v>74</v>
      </c>
      <c r="AY223" s="161" t="s">
        <v>151</v>
      </c>
    </row>
    <row r="224" spans="1:65" s="13" customFormat="1" ht="11.25">
      <c r="B224" s="159"/>
      <c r="D224" s="160" t="s">
        <v>164</v>
      </c>
      <c r="E224" s="161" t="s">
        <v>1</v>
      </c>
      <c r="F224" s="162" t="s">
        <v>261</v>
      </c>
      <c r="H224" s="163">
        <v>11.75</v>
      </c>
      <c r="I224" s="164"/>
      <c r="L224" s="159"/>
      <c r="M224" s="165"/>
      <c r="N224" s="166"/>
      <c r="O224" s="166"/>
      <c r="P224" s="166"/>
      <c r="Q224" s="166"/>
      <c r="R224" s="166"/>
      <c r="S224" s="166"/>
      <c r="T224" s="167"/>
      <c r="AT224" s="161" t="s">
        <v>164</v>
      </c>
      <c r="AU224" s="161" t="s">
        <v>159</v>
      </c>
      <c r="AV224" s="13" t="s">
        <v>159</v>
      </c>
      <c r="AW224" s="13" t="s">
        <v>31</v>
      </c>
      <c r="AX224" s="13" t="s">
        <v>74</v>
      </c>
      <c r="AY224" s="161" t="s">
        <v>151</v>
      </c>
    </row>
    <row r="225" spans="1:65" s="13" customFormat="1" ht="11.25">
      <c r="B225" s="159"/>
      <c r="D225" s="160" t="s">
        <v>164</v>
      </c>
      <c r="E225" s="161" t="s">
        <v>1</v>
      </c>
      <c r="F225" s="162" t="s">
        <v>262</v>
      </c>
      <c r="H225" s="163">
        <v>14.22</v>
      </c>
      <c r="I225" s="164"/>
      <c r="L225" s="159"/>
      <c r="M225" s="165"/>
      <c r="N225" s="166"/>
      <c r="O225" s="166"/>
      <c r="P225" s="166"/>
      <c r="Q225" s="166"/>
      <c r="R225" s="166"/>
      <c r="S225" s="166"/>
      <c r="T225" s="167"/>
      <c r="AT225" s="161" t="s">
        <v>164</v>
      </c>
      <c r="AU225" s="161" t="s">
        <v>159</v>
      </c>
      <c r="AV225" s="13" t="s">
        <v>159</v>
      </c>
      <c r="AW225" s="13" t="s">
        <v>31</v>
      </c>
      <c r="AX225" s="13" t="s">
        <v>74</v>
      </c>
      <c r="AY225" s="161" t="s">
        <v>151</v>
      </c>
    </row>
    <row r="226" spans="1:65" s="13" customFormat="1" ht="11.25">
      <c r="B226" s="159"/>
      <c r="D226" s="160" t="s">
        <v>164</v>
      </c>
      <c r="E226" s="161" t="s">
        <v>1</v>
      </c>
      <c r="F226" s="162" t="s">
        <v>263</v>
      </c>
      <c r="H226" s="163">
        <v>1.4</v>
      </c>
      <c r="I226" s="164"/>
      <c r="L226" s="159"/>
      <c r="M226" s="165"/>
      <c r="N226" s="166"/>
      <c r="O226" s="166"/>
      <c r="P226" s="166"/>
      <c r="Q226" s="166"/>
      <c r="R226" s="166"/>
      <c r="S226" s="166"/>
      <c r="T226" s="167"/>
      <c r="AT226" s="161" t="s">
        <v>164</v>
      </c>
      <c r="AU226" s="161" t="s">
        <v>159</v>
      </c>
      <c r="AV226" s="13" t="s">
        <v>159</v>
      </c>
      <c r="AW226" s="13" t="s">
        <v>31</v>
      </c>
      <c r="AX226" s="13" t="s">
        <v>74</v>
      </c>
      <c r="AY226" s="161" t="s">
        <v>151</v>
      </c>
    </row>
    <row r="227" spans="1:65" s="13" customFormat="1" ht="11.25">
      <c r="B227" s="159"/>
      <c r="D227" s="160" t="s">
        <v>164</v>
      </c>
      <c r="E227" s="161" t="s">
        <v>1</v>
      </c>
      <c r="F227" s="162" t="s">
        <v>264</v>
      </c>
      <c r="H227" s="163">
        <v>52.14</v>
      </c>
      <c r="I227" s="164"/>
      <c r="L227" s="159"/>
      <c r="M227" s="165"/>
      <c r="N227" s="166"/>
      <c r="O227" s="166"/>
      <c r="P227" s="166"/>
      <c r="Q227" s="166"/>
      <c r="R227" s="166"/>
      <c r="S227" s="166"/>
      <c r="T227" s="167"/>
      <c r="AT227" s="161" t="s">
        <v>164</v>
      </c>
      <c r="AU227" s="161" t="s">
        <v>159</v>
      </c>
      <c r="AV227" s="13" t="s">
        <v>159</v>
      </c>
      <c r="AW227" s="13" t="s">
        <v>31</v>
      </c>
      <c r="AX227" s="13" t="s">
        <v>74</v>
      </c>
      <c r="AY227" s="161" t="s">
        <v>151</v>
      </c>
    </row>
    <row r="228" spans="1:65" s="13" customFormat="1" ht="11.25">
      <c r="B228" s="159"/>
      <c r="D228" s="160" t="s">
        <v>164</v>
      </c>
      <c r="E228" s="161" t="s">
        <v>1</v>
      </c>
      <c r="F228" s="162" t="s">
        <v>265</v>
      </c>
      <c r="H228" s="163">
        <v>5.44</v>
      </c>
      <c r="I228" s="164"/>
      <c r="L228" s="159"/>
      <c r="M228" s="165"/>
      <c r="N228" s="166"/>
      <c r="O228" s="166"/>
      <c r="P228" s="166"/>
      <c r="Q228" s="166"/>
      <c r="R228" s="166"/>
      <c r="S228" s="166"/>
      <c r="T228" s="167"/>
      <c r="AT228" s="161" t="s">
        <v>164</v>
      </c>
      <c r="AU228" s="161" t="s">
        <v>159</v>
      </c>
      <c r="AV228" s="13" t="s">
        <v>159</v>
      </c>
      <c r="AW228" s="13" t="s">
        <v>31</v>
      </c>
      <c r="AX228" s="13" t="s">
        <v>74</v>
      </c>
      <c r="AY228" s="161" t="s">
        <v>151</v>
      </c>
    </row>
    <row r="229" spans="1:65" s="14" customFormat="1" ht="11.25">
      <c r="B229" s="168"/>
      <c r="D229" s="160" t="s">
        <v>164</v>
      </c>
      <c r="E229" s="169" t="s">
        <v>1</v>
      </c>
      <c r="F229" s="170" t="s">
        <v>178</v>
      </c>
      <c r="H229" s="171">
        <v>274.45999999999998</v>
      </c>
      <c r="I229" s="172"/>
      <c r="L229" s="168"/>
      <c r="M229" s="173"/>
      <c r="N229" s="174"/>
      <c r="O229" s="174"/>
      <c r="P229" s="174"/>
      <c r="Q229" s="174"/>
      <c r="R229" s="174"/>
      <c r="S229" s="174"/>
      <c r="T229" s="175"/>
      <c r="AT229" s="169" t="s">
        <v>164</v>
      </c>
      <c r="AU229" s="169" t="s">
        <v>159</v>
      </c>
      <c r="AV229" s="14" t="s">
        <v>158</v>
      </c>
      <c r="AW229" s="14" t="s">
        <v>31</v>
      </c>
      <c r="AX229" s="14" t="s">
        <v>79</v>
      </c>
      <c r="AY229" s="169" t="s">
        <v>151</v>
      </c>
    </row>
    <row r="230" spans="1:65" s="2" customFormat="1" ht="24.2" customHeight="1">
      <c r="A230" s="31"/>
      <c r="B230" s="144"/>
      <c r="C230" s="145" t="s">
        <v>251</v>
      </c>
      <c r="D230" s="145" t="s">
        <v>154</v>
      </c>
      <c r="E230" s="146" t="s">
        <v>266</v>
      </c>
      <c r="F230" s="147" t="s">
        <v>267</v>
      </c>
      <c r="G230" s="148" t="s">
        <v>83</v>
      </c>
      <c r="H230" s="149">
        <v>274.45999999999998</v>
      </c>
      <c r="I230" s="150"/>
      <c r="J230" s="151">
        <f>ROUND(I230*H230,2)</f>
        <v>0</v>
      </c>
      <c r="K230" s="152"/>
      <c r="L230" s="32"/>
      <c r="M230" s="153" t="s">
        <v>1</v>
      </c>
      <c r="N230" s="154" t="s">
        <v>40</v>
      </c>
      <c r="O230" s="58"/>
      <c r="P230" s="155">
        <f>O230*H230</f>
        <v>0</v>
      </c>
      <c r="Q230" s="155">
        <v>0</v>
      </c>
      <c r="R230" s="155">
        <f>Q230*H230</f>
        <v>0</v>
      </c>
      <c r="S230" s="155">
        <v>1.3500000000000001E-3</v>
      </c>
      <c r="T230" s="156">
        <f>S230*H230</f>
        <v>0.37052099999999999</v>
      </c>
      <c r="U230" s="31"/>
      <c r="V230" s="31"/>
      <c r="W230" s="31"/>
      <c r="X230" s="31"/>
      <c r="Y230" s="31"/>
      <c r="Z230" s="31"/>
      <c r="AA230" s="31"/>
      <c r="AB230" s="31"/>
      <c r="AC230" s="31"/>
      <c r="AD230" s="31"/>
      <c r="AE230" s="31"/>
      <c r="AR230" s="157" t="s">
        <v>251</v>
      </c>
      <c r="AT230" s="157" t="s">
        <v>154</v>
      </c>
      <c r="AU230" s="157" t="s">
        <v>159</v>
      </c>
      <c r="AY230" s="16" t="s">
        <v>151</v>
      </c>
      <c r="BE230" s="158">
        <f>IF(N230="základná",J230,0)</f>
        <v>0</v>
      </c>
      <c r="BF230" s="158">
        <f>IF(N230="znížená",J230,0)</f>
        <v>0</v>
      </c>
      <c r="BG230" s="158">
        <f>IF(N230="zákl. prenesená",J230,0)</f>
        <v>0</v>
      </c>
      <c r="BH230" s="158">
        <f>IF(N230="zníž. prenesená",J230,0)</f>
        <v>0</v>
      </c>
      <c r="BI230" s="158">
        <f>IF(N230="nulová",J230,0)</f>
        <v>0</v>
      </c>
      <c r="BJ230" s="16" t="s">
        <v>159</v>
      </c>
      <c r="BK230" s="158">
        <f>ROUND(I230*H230,2)</f>
        <v>0</v>
      </c>
      <c r="BL230" s="16" t="s">
        <v>251</v>
      </c>
      <c r="BM230" s="157" t="s">
        <v>268</v>
      </c>
    </row>
    <row r="231" spans="1:65" s="13" customFormat="1" ht="11.25">
      <c r="B231" s="159"/>
      <c r="D231" s="160" t="s">
        <v>164</v>
      </c>
      <c r="E231" s="161" t="s">
        <v>1</v>
      </c>
      <c r="F231" s="162" t="s">
        <v>253</v>
      </c>
      <c r="H231" s="163">
        <v>109.71</v>
      </c>
      <c r="I231" s="164"/>
      <c r="L231" s="159"/>
      <c r="M231" s="165"/>
      <c r="N231" s="166"/>
      <c r="O231" s="166"/>
      <c r="P231" s="166"/>
      <c r="Q231" s="166"/>
      <c r="R231" s="166"/>
      <c r="S231" s="166"/>
      <c r="T231" s="167"/>
      <c r="AT231" s="161" t="s">
        <v>164</v>
      </c>
      <c r="AU231" s="161" t="s">
        <v>159</v>
      </c>
      <c r="AV231" s="13" t="s">
        <v>159</v>
      </c>
      <c r="AW231" s="13" t="s">
        <v>31</v>
      </c>
      <c r="AX231" s="13" t="s">
        <v>74</v>
      </c>
      <c r="AY231" s="161" t="s">
        <v>151</v>
      </c>
    </row>
    <row r="232" spans="1:65" s="13" customFormat="1" ht="11.25">
      <c r="B232" s="159"/>
      <c r="D232" s="160" t="s">
        <v>164</v>
      </c>
      <c r="E232" s="161" t="s">
        <v>1</v>
      </c>
      <c r="F232" s="162" t="s">
        <v>254</v>
      </c>
      <c r="H232" s="163">
        <v>7.8</v>
      </c>
      <c r="I232" s="164"/>
      <c r="L232" s="159"/>
      <c r="M232" s="165"/>
      <c r="N232" s="166"/>
      <c r="O232" s="166"/>
      <c r="P232" s="166"/>
      <c r="Q232" s="166"/>
      <c r="R232" s="166"/>
      <c r="S232" s="166"/>
      <c r="T232" s="167"/>
      <c r="AT232" s="161" t="s">
        <v>164</v>
      </c>
      <c r="AU232" s="161" t="s">
        <v>159</v>
      </c>
      <c r="AV232" s="13" t="s">
        <v>159</v>
      </c>
      <c r="AW232" s="13" t="s">
        <v>31</v>
      </c>
      <c r="AX232" s="13" t="s">
        <v>74</v>
      </c>
      <c r="AY232" s="161" t="s">
        <v>151</v>
      </c>
    </row>
    <row r="233" spans="1:65" s="13" customFormat="1" ht="11.25">
      <c r="B233" s="159"/>
      <c r="D233" s="160" t="s">
        <v>164</v>
      </c>
      <c r="E233" s="161" t="s">
        <v>1</v>
      </c>
      <c r="F233" s="162" t="s">
        <v>255</v>
      </c>
      <c r="H233" s="163">
        <v>43.5</v>
      </c>
      <c r="I233" s="164"/>
      <c r="L233" s="159"/>
      <c r="M233" s="165"/>
      <c r="N233" s="166"/>
      <c r="O233" s="166"/>
      <c r="P233" s="166"/>
      <c r="Q233" s="166"/>
      <c r="R233" s="166"/>
      <c r="S233" s="166"/>
      <c r="T233" s="167"/>
      <c r="AT233" s="161" t="s">
        <v>164</v>
      </c>
      <c r="AU233" s="161" t="s">
        <v>159</v>
      </c>
      <c r="AV233" s="13" t="s">
        <v>159</v>
      </c>
      <c r="AW233" s="13" t="s">
        <v>31</v>
      </c>
      <c r="AX233" s="13" t="s">
        <v>74</v>
      </c>
      <c r="AY233" s="161" t="s">
        <v>151</v>
      </c>
    </row>
    <row r="234" spans="1:65" s="13" customFormat="1" ht="11.25">
      <c r="B234" s="159"/>
      <c r="D234" s="160" t="s">
        <v>164</v>
      </c>
      <c r="E234" s="161" t="s">
        <v>1</v>
      </c>
      <c r="F234" s="162" t="s">
        <v>256</v>
      </c>
      <c r="H234" s="163">
        <v>4.3499999999999996</v>
      </c>
      <c r="I234" s="164"/>
      <c r="L234" s="159"/>
      <c r="M234" s="165"/>
      <c r="N234" s="166"/>
      <c r="O234" s="166"/>
      <c r="P234" s="166"/>
      <c r="Q234" s="166"/>
      <c r="R234" s="166"/>
      <c r="S234" s="166"/>
      <c r="T234" s="167"/>
      <c r="AT234" s="161" t="s">
        <v>164</v>
      </c>
      <c r="AU234" s="161" t="s">
        <v>159</v>
      </c>
      <c r="AV234" s="13" t="s">
        <v>159</v>
      </c>
      <c r="AW234" s="13" t="s">
        <v>31</v>
      </c>
      <c r="AX234" s="13" t="s">
        <v>74</v>
      </c>
      <c r="AY234" s="161" t="s">
        <v>151</v>
      </c>
    </row>
    <row r="235" spans="1:65" s="13" customFormat="1" ht="11.25">
      <c r="B235" s="159"/>
      <c r="D235" s="160" t="s">
        <v>164</v>
      </c>
      <c r="E235" s="161" t="s">
        <v>1</v>
      </c>
      <c r="F235" s="162" t="s">
        <v>257</v>
      </c>
      <c r="H235" s="163">
        <v>3.45</v>
      </c>
      <c r="I235" s="164"/>
      <c r="L235" s="159"/>
      <c r="M235" s="165"/>
      <c r="N235" s="166"/>
      <c r="O235" s="166"/>
      <c r="P235" s="166"/>
      <c r="Q235" s="166"/>
      <c r="R235" s="166"/>
      <c r="S235" s="166"/>
      <c r="T235" s="167"/>
      <c r="AT235" s="161" t="s">
        <v>164</v>
      </c>
      <c r="AU235" s="161" t="s">
        <v>159</v>
      </c>
      <c r="AV235" s="13" t="s">
        <v>159</v>
      </c>
      <c r="AW235" s="13" t="s">
        <v>31</v>
      </c>
      <c r="AX235" s="13" t="s">
        <v>74</v>
      </c>
      <c r="AY235" s="161" t="s">
        <v>151</v>
      </c>
    </row>
    <row r="236" spans="1:65" s="13" customFormat="1" ht="11.25">
      <c r="B236" s="159"/>
      <c r="D236" s="160" t="s">
        <v>164</v>
      </c>
      <c r="E236" s="161" t="s">
        <v>1</v>
      </c>
      <c r="F236" s="162" t="s">
        <v>258</v>
      </c>
      <c r="H236" s="163">
        <v>5.8</v>
      </c>
      <c r="I236" s="164"/>
      <c r="L236" s="159"/>
      <c r="M236" s="165"/>
      <c r="N236" s="166"/>
      <c r="O236" s="166"/>
      <c r="P236" s="166"/>
      <c r="Q236" s="166"/>
      <c r="R236" s="166"/>
      <c r="S236" s="166"/>
      <c r="T236" s="167"/>
      <c r="AT236" s="161" t="s">
        <v>164</v>
      </c>
      <c r="AU236" s="161" t="s">
        <v>159</v>
      </c>
      <c r="AV236" s="13" t="s">
        <v>159</v>
      </c>
      <c r="AW236" s="13" t="s">
        <v>31</v>
      </c>
      <c r="AX236" s="13" t="s">
        <v>74</v>
      </c>
      <c r="AY236" s="161" t="s">
        <v>151</v>
      </c>
    </row>
    <row r="237" spans="1:65" s="13" customFormat="1" ht="11.25">
      <c r="B237" s="159"/>
      <c r="D237" s="160" t="s">
        <v>164</v>
      </c>
      <c r="E237" s="161" t="s">
        <v>1</v>
      </c>
      <c r="F237" s="162" t="s">
        <v>259</v>
      </c>
      <c r="H237" s="163">
        <v>12.6</v>
      </c>
      <c r="I237" s="164"/>
      <c r="L237" s="159"/>
      <c r="M237" s="165"/>
      <c r="N237" s="166"/>
      <c r="O237" s="166"/>
      <c r="P237" s="166"/>
      <c r="Q237" s="166"/>
      <c r="R237" s="166"/>
      <c r="S237" s="166"/>
      <c r="T237" s="167"/>
      <c r="AT237" s="161" t="s">
        <v>164</v>
      </c>
      <c r="AU237" s="161" t="s">
        <v>159</v>
      </c>
      <c r="AV237" s="13" t="s">
        <v>159</v>
      </c>
      <c r="AW237" s="13" t="s">
        <v>31</v>
      </c>
      <c r="AX237" s="13" t="s">
        <v>74</v>
      </c>
      <c r="AY237" s="161" t="s">
        <v>151</v>
      </c>
    </row>
    <row r="238" spans="1:65" s="13" customFormat="1" ht="11.25">
      <c r="B238" s="159"/>
      <c r="D238" s="160" t="s">
        <v>164</v>
      </c>
      <c r="E238" s="161" t="s">
        <v>1</v>
      </c>
      <c r="F238" s="162" t="s">
        <v>260</v>
      </c>
      <c r="H238" s="163">
        <v>2.2999999999999998</v>
      </c>
      <c r="I238" s="164"/>
      <c r="L238" s="159"/>
      <c r="M238" s="165"/>
      <c r="N238" s="166"/>
      <c r="O238" s="166"/>
      <c r="P238" s="166"/>
      <c r="Q238" s="166"/>
      <c r="R238" s="166"/>
      <c r="S238" s="166"/>
      <c r="T238" s="167"/>
      <c r="AT238" s="161" t="s">
        <v>164</v>
      </c>
      <c r="AU238" s="161" t="s">
        <v>159</v>
      </c>
      <c r="AV238" s="13" t="s">
        <v>159</v>
      </c>
      <c r="AW238" s="13" t="s">
        <v>31</v>
      </c>
      <c r="AX238" s="13" t="s">
        <v>74</v>
      </c>
      <c r="AY238" s="161" t="s">
        <v>151</v>
      </c>
    </row>
    <row r="239" spans="1:65" s="13" customFormat="1" ht="11.25">
      <c r="B239" s="159"/>
      <c r="D239" s="160" t="s">
        <v>164</v>
      </c>
      <c r="E239" s="161" t="s">
        <v>1</v>
      </c>
      <c r="F239" s="162" t="s">
        <v>261</v>
      </c>
      <c r="H239" s="163">
        <v>11.75</v>
      </c>
      <c r="I239" s="164"/>
      <c r="L239" s="159"/>
      <c r="M239" s="165"/>
      <c r="N239" s="166"/>
      <c r="O239" s="166"/>
      <c r="P239" s="166"/>
      <c r="Q239" s="166"/>
      <c r="R239" s="166"/>
      <c r="S239" s="166"/>
      <c r="T239" s="167"/>
      <c r="AT239" s="161" t="s">
        <v>164</v>
      </c>
      <c r="AU239" s="161" t="s">
        <v>159</v>
      </c>
      <c r="AV239" s="13" t="s">
        <v>159</v>
      </c>
      <c r="AW239" s="13" t="s">
        <v>31</v>
      </c>
      <c r="AX239" s="13" t="s">
        <v>74</v>
      </c>
      <c r="AY239" s="161" t="s">
        <v>151</v>
      </c>
    </row>
    <row r="240" spans="1:65" s="13" customFormat="1" ht="11.25">
      <c r="B240" s="159"/>
      <c r="D240" s="160" t="s">
        <v>164</v>
      </c>
      <c r="E240" s="161" t="s">
        <v>1</v>
      </c>
      <c r="F240" s="162" t="s">
        <v>262</v>
      </c>
      <c r="H240" s="163">
        <v>14.22</v>
      </c>
      <c r="I240" s="164"/>
      <c r="L240" s="159"/>
      <c r="M240" s="165"/>
      <c r="N240" s="166"/>
      <c r="O240" s="166"/>
      <c r="P240" s="166"/>
      <c r="Q240" s="166"/>
      <c r="R240" s="166"/>
      <c r="S240" s="166"/>
      <c r="T240" s="167"/>
      <c r="AT240" s="161" t="s">
        <v>164</v>
      </c>
      <c r="AU240" s="161" t="s">
        <v>159</v>
      </c>
      <c r="AV240" s="13" t="s">
        <v>159</v>
      </c>
      <c r="AW240" s="13" t="s">
        <v>31</v>
      </c>
      <c r="AX240" s="13" t="s">
        <v>74</v>
      </c>
      <c r="AY240" s="161" t="s">
        <v>151</v>
      </c>
    </row>
    <row r="241" spans="1:65" s="13" customFormat="1" ht="11.25">
      <c r="B241" s="159"/>
      <c r="D241" s="160" t="s">
        <v>164</v>
      </c>
      <c r="E241" s="161" t="s">
        <v>1</v>
      </c>
      <c r="F241" s="162" t="s">
        <v>263</v>
      </c>
      <c r="H241" s="163">
        <v>1.4</v>
      </c>
      <c r="I241" s="164"/>
      <c r="L241" s="159"/>
      <c r="M241" s="165"/>
      <c r="N241" s="166"/>
      <c r="O241" s="166"/>
      <c r="P241" s="166"/>
      <c r="Q241" s="166"/>
      <c r="R241" s="166"/>
      <c r="S241" s="166"/>
      <c r="T241" s="167"/>
      <c r="AT241" s="161" t="s">
        <v>164</v>
      </c>
      <c r="AU241" s="161" t="s">
        <v>159</v>
      </c>
      <c r="AV241" s="13" t="s">
        <v>159</v>
      </c>
      <c r="AW241" s="13" t="s">
        <v>31</v>
      </c>
      <c r="AX241" s="13" t="s">
        <v>74</v>
      </c>
      <c r="AY241" s="161" t="s">
        <v>151</v>
      </c>
    </row>
    <row r="242" spans="1:65" s="13" customFormat="1" ht="11.25">
      <c r="B242" s="159"/>
      <c r="D242" s="160" t="s">
        <v>164</v>
      </c>
      <c r="E242" s="161" t="s">
        <v>1</v>
      </c>
      <c r="F242" s="162" t="s">
        <v>264</v>
      </c>
      <c r="H242" s="163">
        <v>52.14</v>
      </c>
      <c r="I242" s="164"/>
      <c r="L242" s="159"/>
      <c r="M242" s="165"/>
      <c r="N242" s="166"/>
      <c r="O242" s="166"/>
      <c r="P242" s="166"/>
      <c r="Q242" s="166"/>
      <c r="R242" s="166"/>
      <c r="S242" s="166"/>
      <c r="T242" s="167"/>
      <c r="AT242" s="161" t="s">
        <v>164</v>
      </c>
      <c r="AU242" s="161" t="s">
        <v>159</v>
      </c>
      <c r="AV242" s="13" t="s">
        <v>159</v>
      </c>
      <c r="AW242" s="13" t="s">
        <v>31</v>
      </c>
      <c r="AX242" s="13" t="s">
        <v>74</v>
      </c>
      <c r="AY242" s="161" t="s">
        <v>151</v>
      </c>
    </row>
    <row r="243" spans="1:65" s="13" customFormat="1" ht="11.25">
      <c r="B243" s="159"/>
      <c r="D243" s="160" t="s">
        <v>164</v>
      </c>
      <c r="E243" s="161" t="s">
        <v>1</v>
      </c>
      <c r="F243" s="162" t="s">
        <v>265</v>
      </c>
      <c r="H243" s="163">
        <v>5.44</v>
      </c>
      <c r="I243" s="164"/>
      <c r="L243" s="159"/>
      <c r="M243" s="165"/>
      <c r="N243" s="166"/>
      <c r="O243" s="166"/>
      <c r="P243" s="166"/>
      <c r="Q243" s="166"/>
      <c r="R243" s="166"/>
      <c r="S243" s="166"/>
      <c r="T243" s="167"/>
      <c r="AT243" s="161" t="s">
        <v>164</v>
      </c>
      <c r="AU243" s="161" t="s">
        <v>159</v>
      </c>
      <c r="AV243" s="13" t="s">
        <v>159</v>
      </c>
      <c r="AW243" s="13" t="s">
        <v>31</v>
      </c>
      <c r="AX243" s="13" t="s">
        <v>74</v>
      </c>
      <c r="AY243" s="161" t="s">
        <v>151</v>
      </c>
    </row>
    <row r="244" spans="1:65" s="14" customFormat="1" ht="11.25">
      <c r="B244" s="168"/>
      <c r="D244" s="160" t="s">
        <v>164</v>
      </c>
      <c r="E244" s="169" t="s">
        <v>1</v>
      </c>
      <c r="F244" s="170" t="s">
        <v>178</v>
      </c>
      <c r="H244" s="171">
        <v>274.45999999999998</v>
      </c>
      <c r="I244" s="172"/>
      <c r="L244" s="168"/>
      <c r="M244" s="173"/>
      <c r="N244" s="174"/>
      <c r="O244" s="174"/>
      <c r="P244" s="174"/>
      <c r="Q244" s="174"/>
      <c r="R244" s="174"/>
      <c r="S244" s="174"/>
      <c r="T244" s="175"/>
      <c r="AT244" s="169" t="s">
        <v>164</v>
      </c>
      <c r="AU244" s="169" t="s">
        <v>159</v>
      </c>
      <c r="AV244" s="14" t="s">
        <v>158</v>
      </c>
      <c r="AW244" s="14" t="s">
        <v>31</v>
      </c>
      <c r="AX244" s="14" t="s">
        <v>79</v>
      </c>
      <c r="AY244" s="169" t="s">
        <v>151</v>
      </c>
    </row>
    <row r="245" spans="1:65" s="2" customFormat="1" ht="24.2" customHeight="1">
      <c r="A245" s="31"/>
      <c r="B245" s="144"/>
      <c r="C245" s="145" t="s">
        <v>269</v>
      </c>
      <c r="D245" s="145" t="s">
        <v>154</v>
      </c>
      <c r="E245" s="146" t="s">
        <v>270</v>
      </c>
      <c r="F245" s="147" t="s">
        <v>271</v>
      </c>
      <c r="G245" s="148" t="s">
        <v>210</v>
      </c>
      <c r="H245" s="149">
        <v>0.80100000000000005</v>
      </c>
      <c r="I245" s="150"/>
      <c r="J245" s="151">
        <f>ROUND(I245*H245,2)</f>
        <v>0</v>
      </c>
      <c r="K245" s="152"/>
      <c r="L245" s="32"/>
      <c r="M245" s="153" t="s">
        <v>1</v>
      </c>
      <c r="N245" s="154" t="s">
        <v>40</v>
      </c>
      <c r="O245" s="58"/>
      <c r="P245" s="155">
        <f>O245*H245</f>
        <v>0</v>
      </c>
      <c r="Q245" s="155">
        <v>0</v>
      </c>
      <c r="R245" s="155">
        <f>Q245*H245</f>
        <v>0</v>
      </c>
      <c r="S245" s="155">
        <v>0</v>
      </c>
      <c r="T245" s="156">
        <f>S245*H245</f>
        <v>0</v>
      </c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  <c r="AE245" s="31"/>
      <c r="AR245" s="157" t="s">
        <v>251</v>
      </c>
      <c r="AT245" s="157" t="s">
        <v>154</v>
      </c>
      <c r="AU245" s="157" t="s">
        <v>159</v>
      </c>
      <c r="AY245" s="16" t="s">
        <v>151</v>
      </c>
      <c r="BE245" s="158">
        <f>IF(N245="základná",J245,0)</f>
        <v>0</v>
      </c>
      <c r="BF245" s="158">
        <f>IF(N245="znížená",J245,0)</f>
        <v>0</v>
      </c>
      <c r="BG245" s="158">
        <f>IF(N245="zákl. prenesená",J245,0)</f>
        <v>0</v>
      </c>
      <c r="BH245" s="158">
        <f>IF(N245="zníž. prenesená",J245,0)</f>
        <v>0</v>
      </c>
      <c r="BI245" s="158">
        <f>IF(N245="nulová",J245,0)</f>
        <v>0</v>
      </c>
      <c r="BJ245" s="16" t="s">
        <v>159</v>
      </c>
      <c r="BK245" s="158">
        <f>ROUND(I245*H245,2)</f>
        <v>0</v>
      </c>
      <c r="BL245" s="16" t="s">
        <v>251</v>
      </c>
      <c r="BM245" s="157" t="s">
        <v>272</v>
      </c>
    </row>
    <row r="246" spans="1:65" s="12" customFormat="1" ht="22.9" customHeight="1">
      <c r="B246" s="131"/>
      <c r="D246" s="132" t="s">
        <v>73</v>
      </c>
      <c r="E246" s="142" t="s">
        <v>273</v>
      </c>
      <c r="F246" s="142" t="s">
        <v>274</v>
      </c>
      <c r="I246" s="134"/>
      <c r="J246" s="143">
        <f>BK246</f>
        <v>0</v>
      </c>
      <c r="L246" s="131"/>
      <c r="M246" s="136"/>
      <c r="N246" s="137"/>
      <c r="O246" s="137"/>
      <c r="P246" s="138">
        <f>SUM(P247:P351)</f>
        <v>0</v>
      </c>
      <c r="Q246" s="137"/>
      <c r="R246" s="138">
        <f>SUM(R247:R351)</f>
        <v>8.4930554799999971</v>
      </c>
      <c r="S246" s="137"/>
      <c r="T246" s="139">
        <f>SUM(T247:T351)</f>
        <v>0.84299999999999997</v>
      </c>
      <c r="AR246" s="132" t="s">
        <v>159</v>
      </c>
      <c r="AT246" s="140" t="s">
        <v>73</v>
      </c>
      <c r="AU246" s="140" t="s">
        <v>79</v>
      </c>
      <c r="AY246" s="132" t="s">
        <v>151</v>
      </c>
      <c r="BK246" s="141">
        <f>SUM(BK247:BK351)</f>
        <v>0</v>
      </c>
    </row>
    <row r="247" spans="1:65" s="2" customFormat="1" ht="24.2" customHeight="1">
      <c r="A247" s="31"/>
      <c r="B247" s="144"/>
      <c r="C247" s="145" t="s">
        <v>275</v>
      </c>
      <c r="D247" s="145" t="s">
        <v>154</v>
      </c>
      <c r="E247" s="146" t="s">
        <v>276</v>
      </c>
      <c r="F247" s="147" t="s">
        <v>277</v>
      </c>
      <c r="G247" s="148" t="s">
        <v>83</v>
      </c>
      <c r="H247" s="149">
        <v>882.94</v>
      </c>
      <c r="I247" s="150"/>
      <c r="J247" s="151">
        <f>ROUND(I247*H247,2)</f>
        <v>0</v>
      </c>
      <c r="K247" s="152"/>
      <c r="L247" s="32"/>
      <c r="M247" s="153" t="s">
        <v>1</v>
      </c>
      <c r="N247" s="154" t="s">
        <v>40</v>
      </c>
      <c r="O247" s="58"/>
      <c r="P247" s="155">
        <f>O247*H247</f>
        <v>0</v>
      </c>
      <c r="Q247" s="155">
        <v>2.1000000000000001E-4</v>
      </c>
      <c r="R247" s="155">
        <f>Q247*H247</f>
        <v>0.18541740000000001</v>
      </c>
      <c r="S247" s="155">
        <v>0</v>
      </c>
      <c r="T247" s="156">
        <f>S247*H247</f>
        <v>0</v>
      </c>
      <c r="U247" s="31"/>
      <c r="V247" s="31"/>
      <c r="W247" s="31"/>
      <c r="X247" s="31"/>
      <c r="Y247" s="31"/>
      <c r="Z247" s="31"/>
      <c r="AA247" s="31"/>
      <c r="AB247" s="31"/>
      <c r="AC247" s="31"/>
      <c r="AD247" s="31"/>
      <c r="AE247" s="31"/>
      <c r="AR247" s="157" t="s">
        <v>251</v>
      </c>
      <c r="AT247" s="157" t="s">
        <v>154</v>
      </c>
      <c r="AU247" s="157" t="s">
        <v>159</v>
      </c>
      <c r="AY247" s="16" t="s">
        <v>151</v>
      </c>
      <c r="BE247" s="158">
        <f>IF(N247="základná",J247,0)</f>
        <v>0</v>
      </c>
      <c r="BF247" s="158">
        <f>IF(N247="znížená",J247,0)</f>
        <v>0</v>
      </c>
      <c r="BG247" s="158">
        <f>IF(N247="zákl. prenesená",J247,0)</f>
        <v>0</v>
      </c>
      <c r="BH247" s="158">
        <f>IF(N247="zníž. prenesená",J247,0)</f>
        <v>0</v>
      </c>
      <c r="BI247" s="158">
        <f>IF(N247="nulová",J247,0)</f>
        <v>0</v>
      </c>
      <c r="BJ247" s="16" t="s">
        <v>159</v>
      </c>
      <c r="BK247" s="158">
        <f>ROUND(I247*H247,2)</f>
        <v>0</v>
      </c>
      <c r="BL247" s="16" t="s">
        <v>251</v>
      </c>
      <c r="BM247" s="157" t="s">
        <v>278</v>
      </c>
    </row>
    <row r="248" spans="1:65" s="13" customFormat="1" ht="11.25">
      <c r="B248" s="159"/>
      <c r="D248" s="160" t="s">
        <v>164</v>
      </c>
      <c r="E248" s="161" t="s">
        <v>1</v>
      </c>
      <c r="F248" s="162" t="s">
        <v>185</v>
      </c>
      <c r="H248" s="163">
        <v>374.18</v>
      </c>
      <c r="I248" s="164"/>
      <c r="L248" s="159"/>
      <c r="M248" s="165"/>
      <c r="N248" s="166"/>
      <c r="O248" s="166"/>
      <c r="P248" s="166"/>
      <c r="Q248" s="166"/>
      <c r="R248" s="166"/>
      <c r="S248" s="166"/>
      <c r="T248" s="167"/>
      <c r="AT248" s="161" t="s">
        <v>164</v>
      </c>
      <c r="AU248" s="161" t="s">
        <v>159</v>
      </c>
      <c r="AV248" s="13" t="s">
        <v>159</v>
      </c>
      <c r="AW248" s="13" t="s">
        <v>31</v>
      </c>
      <c r="AX248" s="13" t="s">
        <v>74</v>
      </c>
      <c r="AY248" s="161" t="s">
        <v>151</v>
      </c>
    </row>
    <row r="249" spans="1:65" s="13" customFormat="1" ht="11.25">
      <c r="B249" s="159"/>
      <c r="D249" s="160" t="s">
        <v>164</v>
      </c>
      <c r="E249" s="161" t="s">
        <v>1</v>
      </c>
      <c r="F249" s="162" t="s">
        <v>186</v>
      </c>
      <c r="H249" s="163">
        <v>50.64</v>
      </c>
      <c r="I249" s="164"/>
      <c r="L249" s="159"/>
      <c r="M249" s="165"/>
      <c r="N249" s="166"/>
      <c r="O249" s="166"/>
      <c r="P249" s="166"/>
      <c r="Q249" s="166"/>
      <c r="R249" s="166"/>
      <c r="S249" s="166"/>
      <c r="T249" s="167"/>
      <c r="AT249" s="161" t="s">
        <v>164</v>
      </c>
      <c r="AU249" s="161" t="s">
        <v>159</v>
      </c>
      <c r="AV249" s="13" t="s">
        <v>159</v>
      </c>
      <c r="AW249" s="13" t="s">
        <v>31</v>
      </c>
      <c r="AX249" s="13" t="s">
        <v>74</v>
      </c>
      <c r="AY249" s="161" t="s">
        <v>151</v>
      </c>
    </row>
    <row r="250" spans="1:65" s="13" customFormat="1" ht="11.25">
      <c r="B250" s="159"/>
      <c r="D250" s="160" t="s">
        <v>164</v>
      </c>
      <c r="E250" s="161" t="s">
        <v>1</v>
      </c>
      <c r="F250" s="162" t="s">
        <v>187</v>
      </c>
      <c r="H250" s="163">
        <v>233</v>
      </c>
      <c r="I250" s="164"/>
      <c r="L250" s="159"/>
      <c r="M250" s="165"/>
      <c r="N250" s="166"/>
      <c r="O250" s="166"/>
      <c r="P250" s="166"/>
      <c r="Q250" s="166"/>
      <c r="R250" s="166"/>
      <c r="S250" s="166"/>
      <c r="T250" s="167"/>
      <c r="AT250" s="161" t="s">
        <v>164</v>
      </c>
      <c r="AU250" s="161" t="s">
        <v>159</v>
      </c>
      <c r="AV250" s="13" t="s">
        <v>159</v>
      </c>
      <c r="AW250" s="13" t="s">
        <v>31</v>
      </c>
      <c r="AX250" s="13" t="s">
        <v>74</v>
      </c>
      <c r="AY250" s="161" t="s">
        <v>151</v>
      </c>
    </row>
    <row r="251" spans="1:65" s="13" customFormat="1" ht="11.25">
      <c r="B251" s="159"/>
      <c r="D251" s="160" t="s">
        <v>164</v>
      </c>
      <c r="E251" s="161" t="s">
        <v>1</v>
      </c>
      <c r="F251" s="162" t="s">
        <v>188</v>
      </c>
      <c r="H251" s="163">
        <v>29.7</v>
      </c>
      <c r="I251" s="164"/>
      <c r="L251" s="159"/>
      <c r="M251" s="165"/>
      <c r="N251" s="166"/>
      <c r="O251" s="166"/>
      <c r="P251" s="166"/>
      <c r="Q251" s="166"/>
      <c r="R251" s="166"/>
      <c r="S251" s="166"/>
      <c r="T251" s="167"/>
      <c r="AT251" s="161" t="s">
        <v>164</v>
      </c>
      <c r="AU251" s="161" t="s">
        <v>159</v>
      </c>
      <c r="AV251" s="13" t="s">
        <v>159</v>
      </c>
      <c r="AW251" s="13" t="s">
        <v>31</v>
      </c>
      <c r="AX251" s="13" t="s">
        <v>74</v>
      </c>
      <c r="AY251" s="161" t="s">
        <v>151</v>
      </c>
    </row>
    <row r="252" spans="1:65" s="13" customFormat="1" ht="11.25">
      <c r="B252" s="159"/>
      <c r="D252" s="160" t="s">
        <v>164</v>
      </c>
      <c r="E252" s="161" t="s">
        <v>1</v>
      </c>
      <c r="F252" s="162" t="s">
        <v>189</v>
      </c>
      <c r="H252" s="163">
        <v>15.66</v>
      </c>
      <c r="I252" s="164"/>
      <c r="L252" s="159"/>
      <c r="M252" s="165"/>
      <c r="N252" s="166"/>
      <c r="O252" s="166"/>
      <c r="P252" s="166"/>
      <c r="Q252" s="166"/>
      <c r="R252" s="166"/>
      <c r="S252" s="166"/>
      <c r="T252" s="167"/>
      <c r="AT252" s="161" t="s">
        <v>164</v>
      </c>
      <c r="AU252" s="161" t="s">
        <v>159</v>
      </c>
      <c r="AV252" s="13" t="s">
        <v>159</v>
      </c>
      <c r="AW252" s="13" t="s">
        <v>31</v>
      </c>
      <c r="AX252" s="13" t="s">
        <v>74</v>
      </c>
      <c r="AY252" s="161" t="s">
        <v>151</v>
      </c>
    </row>
    <row r="253" spans="1:65" s="13" customFormat="1" ht="11.25">
      <c r="B253" s="159"/>
      <c r="D253" s="160" t="s">
        <v>164</v>
      </c>
      <c r="E253" s="161" t="s">
        <v>1</v>
      </c>
      <c r="F253" s="162" t="s">
        <v>190</v>
      </c>
      <c r="H253" s="163">
        <v>17.440000000000001</v>
      </c>
      <c r="I253" s="164"/>
      <c r="L253" s="159"/>
      <c r="M253" s="165"/>
      <c r="N253" s="166"/>
      <c r="O253" s="166"/>
      <c r="P253" s="166"/>
      <c r="Q253" s="166"/>
      <c r="R253" s="166"/>
      <c r="S253" s="166"/>
      <c r="T253" s="167"/>
      <c r="AT253" s="161" t="s">
        <v>164</v>
      </c>
      <c r="AU253" s="161" t="s">
        <v>159</v>
      </c>
      <c r="AV253" s="13" t="s">
        <v>159</v>
      </c>
      <c r="AW253" s="13" t="s">
        <v>31</v>
      </c>
      <c r="AX253" s="13" t="s">
        <v>74</v>
      </c>
      <c r="AY253" s="161" t="s">
        <v>151</v>
      </c>
    </row>
    <row r="254" spans="1:65" s="13" customFormat="1" ht="11.25">
      <c r="B254" s="159"/>
      <c r="D254" s="160" t="s">
        <v>164</v>
      </c>
      <c r="E254" s="161" t="s">
        <v>1</v>
      </c>
      <c r="F254" s="162" t="s">
        <v>194</v>
      </c>
      <c r="H254" s="163">
        <v>45.96</v>
      </c>
      <c r="I254" s="164"/>
      <c r="L254" s="159"/>
      <c r="M254" s="165"/>
      <c r="N254" s="166"/>
      <c r="O254" s="166"/>
      <c r="P254" s="166"/>
      <c r="Q254" s="166"/>
      <c r="R254" s="166"/>
      <c r="S254" s="166"/>
      <c r="T254" s="167"/>
      <c r="AT254" s="161" t="s">
        <v>164</v>
      </c>
      <c r="AU254" s="161" t="s">
        <v>159</v>
      </c>
      <c r="AV254" s="13" t="s">
        <v>159</v>
      </c>
      <c r="AW254" s="13" t="s">
        <v>31</v>
      </c>
      <c r="AX254" s="13" t="s">
        <v>74</v>
      </c>
      <c r="AY254" s="161" t="s">
        <v>151</v>
      </c>
    </row>
    <row r="255" spans="1:65" s="13" customFormat="1" ht="11.25">
      <c r="B255" s="159"/>
      <c r="D255" s="160" t="s">
        <v>164</v>
      </c>
      <c r="E255" s="161" t="s">
        <v>1</v>
      </c>
      <c r="F255" s="162" t="s">
        <v>195</v>
      </c>
      <c r="H255" s="163">
        <v>5.72</v>
      </c>
      <c r="I255" s="164"/>
      <c r="L255" s="159"/>
      <c r="M255" s="165"/>
      <c r="N255" s="166"/>
      <c r="O255" s="166"/>
      <c r="P255" s="166"/>
      <c r="Q255" s="166"/>
      <c r="R255" s="166"/>
      <c r="S255" s="166"/>
      <c r="T255" s="167"/>
      <c r="AT255" s="161" t="s">
        <v>164</v>
      </c>
      <c r="AU255" s="161" t="s">
        <v>159</v>
      </c>
      <c r="AV255" s="13" t="s">
        <v>159</v>
      </c>
      <c r="AW255" s="13" t="s">
        <v>31</v>
      </c>
      <c r="AX255" s="13" t="s">
        <v>74</v>
      </c>
      <c r="AY255" s="161" t="s">
        <v>151</v>
      </c>
    </row>
    <row r="256" spans="1:65" s="13" customFormat="1" ht="11.25">
      <c r="B256" s="159"/>
      <c r="D256" s="160" t="s">
        <v>164</v>
      </c>
      <c r="E256" s="161" t="s">
        <v>1</v>
      </c>
      <c r="F256" s="162" t="s">
        <v>197</v>
      </c>
      <c r="H256" s="163">
        <v>34.24</v>
      </c>
      <c r="I256" s="164"/>
      <c r="L256" s="159"/>
      <c r="M256" s="165"/>
      <c r="N256" s="166"/>
      <c r="O256" s="166"/>
      <c r="P256" s="166"/>
      <c r="Q256" s="166"/>
      <c r="R256" s="166"/>
      <c r="S256" s="166"/>
      <c r="T256" s="167"/>
      <c r="AT256" s="161" t="s">
        <v>164</v>
      </c>
      <c r="AU256" s="161" t="s">
        <v>159</v>
      </c>
      <c r="AV256" s="13" t="s">
        <v>159</v>
      </c>
      <c r="AW256" s="13" t="s">
        <v>31</v>
      </c>
      <c r="AX256" s="13" t="s">
        <v>74</v>
      </c>
      <c r="AY256" s="161" t="s">
        <v>151</v>
      </c>
    </row>
    <row r="257" spans="1:65" s="13" customFormat="1" ht="11.25">
      <c r="B257" s="159"/>
      <c r="D257" s="160" t="s">
        <v>164</v>
      </c>
      <c r="E257" s="161" t="s">
        <v>1</v>
      </c>
      <c r="F257" s="162" t="s">
        <v>193</v>
      </c>
      <c r="H257" s="163">
        <v>76.400000000000006</v>
      </c>
      <c r="I257" s="164"/>
      <c r="L257" s="159"/>
      <c r="M257" s="165"/>
      <c r="N257" s="166"/>
      <c r="O257" s="166"/>
      <c r="P257" s="166"/>
      <c r="Q257" s="166"/>
      <c r="R257" s="166"/>
      <c r="S257" s="166"/>
      <c r="T257" s="167"/>
      <c r="AT257" s="161" t="s">
        <v>164</v>
      </c>
      <c r="AU257" s="161" t="s">
        <v>159</v>
      </c>
      <c r="AV257" s="13" t="s">
        <v>159</v>
      </c>
      <c r="AW257" s="13" t="s">
        <v>31</v>
      </c>
      <c r="AX257" s="13" t="s">
        <v>74</v>
      </c>
      <c r="AY257" s="161" t="s">
        <v>151</v>
      </c>
    </row>
    <row r="258" spans="1:65" s="14" customFormat="1" ht="11.25">
      <c r="B258" s="168"/>
      <c r="D258" s="160" t="s">
        <v>164</v>
      </c>
      <c r="E258" s="169" t="s">
        <v>1</v>
      </c>
      <c r="F258" s="170" t="s">
        <v>178</v>
      </c>
      <c r="H258" s="171">
        <v>882.94</v>
      </c>
      <c r="I258" s="172"/>
      <c r="L258" s="168"/>
      <c r="M258" s="173"/>
      <c r="N258" s="174"/>
      <c r="O258" s="174"/>
      <c r="P258" s="174"/>
      <c r="Q258" s="174"/>
      <c r="R258" s="174"/>
      <c r="S258" s="174"/>
      <c r="T258" s="175"/>
      <c r="AT258" s="169" t="s">
        <v>164</v>
      </c>
      <c r="AU258" s="169" t="s">
        <v>159</v>
      </c>
      <c r="AV258" s="14" t="s">
        <v>158</v>
      </c>
      <c r="AW258" s="14" t="s">
        <v>31</v>
      </c>
      <c r="AX258" s="14" t="s">
        <v>79</v>
      </c>
      <c r="AY258" s="169" t="s">
        <v>151</v>
      </c>
    </row>
    <row r="259" spans="1:65" s="2" customFormat="1" ht="37.9" customHeight="1">
      <c r="A259" s="31"/>
      <c r="B259" s="144"/>
      <c r="C259" s="176" t="s">
        <v>279</v>
      </c>
      <c r="D259" s="176" t="s">
        <v>280</v>
      </c>
      <c r="E259" s="177" t="s">
        <v>281</v>
      </c>
      <c r="F259" s="178" t="s">
        <v>282</v>
      </c>
      <c r="G259" s="179" t="s">
        <v>283</v>
      </c>
      <c r="H259" s="180">
        <v>53</v>
      </c>
      <c r="I259" s="181"/>
      <c r="J259" s="182">
        <f t="shared" ref="J259:J269" si="0">ROUND(I259*H259,2)</f>
        <v>0</v>
      </c>
      <c r="K259" s="183"/>
      <c r="L259" s="184"/>
      <c r="M259" s="185" t="s">
        <v>1</v>
      </c>
      <c r="N259" s="186" t="s">
        <v>40</v>
      </c>
      <c r="O259" s="58"/>
      <c r="P259" s="155">
        <f t="shared" ref="P259:P269" si="1">O259*H259</f>
        <v>0</v>
      </c>
      <c r="Q259" s="155">
        <v>3.5999999999999997E-2</v>
      </c>
      <c r="R259" s="155">
        <f t="shared" ref="R259:R269" si="2">Q259*H259</f>
        <v>1.9079999999999999</v>
      </c>
      <c r="S259" s="155">
        <v>0</v>
      </c>
      <c r="T259" s="156">
        <f t="shared" ref="T259:T269" si="3">S259*H259</f>
        <v>0</v>
      </c>
      <c r="U259" s="31"/>
      <c r="V259" s="31"/>
      <c r="W259" s="31"/>
      <c r="X259" s="31"/>
      <c r="Y259" s="31"/>
      <c r="Z259" s="31"/>
      <c r="AA259" s="31"/>
      <c r="AB259" s="31"/>
      <c r="AC259" s="31"/>
      <c r="AD259" s="31"/>
      <c r="AE259" s="31"/>
      <c r="AR259" s="157" t="s">
        <v>284</v>
      </c>
      <c r="AT259" s="157" t="s">
        <v>280</v>
      </c>
      <c r="AU259" s="157" t="s">
        <v>159</v>
      </c>
      <c r="AY259" s="16" t="s">
        <v>151</v>
      </c>
      <c r="BE259" s="158">
        <f t="shared" ref="BE259:BE269" si="4">IF(N259="základná",J259,0)</f>
        <v>0</v>
      </c>
      <c r="BF259" s="158">
        <f t="shared" ref="BF259:BF269" si="5">IF(N259="znížená",J259,0)</f>
        <v>0</v>
      </c>
      <c r="BG259" s="158">
        <f t="shared" ref="BG259:BG269" si="6">IF(N259="zákl. prenesená",J259,0)</f>
        <v>0</v>
      </c>
      <c r="BH259" s="158">
        <f t="shared" ref="BH259:BH269" si="7">IF(N259="zníž. prenesená",J259,0)</f>
        <v>0</v>
      </c>
      <c r="BI259" s="158">
        <f t="shared" ref="BI259:BI269" si="8">IF(N259="nulová",J259,0)</f>
        <v>0</v>
      </c>
      <c r="BJ259" s="16" t="s">
        <v>159</v>
      </c>
      <c r="BK259" s="158">
        <f t="shared" ref="BK259:BK269" si="9">ROUND(I259*H259,2)</f>
        <v>0</v>
      </c>
      <c r="BL259" s="16" t="s">
        <v>251</v>
      </c>
      <c r="BM259" s="157" t="s">
        <v>285</v>
      </c>
    </row>
    <row r="260" spans="1:65" s="2" customFormat="1" ht="37.9" customHeight="1">
      <c r="A260" s="31"/>
      <c r="B260" s="144"/>
      <c r="C260" s="176" t="s">
        <v>7</v>
      </c>
      <c r="D260" s="176" t="s">
        <v>280</v>
      </c>
      <c r="E260" s="177" t="s">
        <v>286</v>
      </c>
      <c r="F260" s="178" t="s">
        <v>287</v>
      </c>
      <c r="G260" s="179" t="s">
        <v>283</v>
      </c>
      <c r="H260" s="180">
        <v>12</v>
      </c>
      <c r="I260" s="181"/>
      <c r="J260" s="182">
        <f t="shared" si="0"/>
        <v>0</v>
      </c>
      <c r="K260" s="183"/>
      <c r="L260" s="184"/>
      <c r="M260" s="185" t="s">
        <v>1</v>
      </c>
      <c r="N260" s="186" t="s">
        <v>40</v>
      </c>
      <c r="O260" s="58"/>
      <c r="P260" s="155">
        <f t="shared" si="1"/>
        <v>0</v>
      </c>
      <c r="Q260" s="155">
        <v>3.5999999999999997E-2</v>
      </c>
      <c r="R260" s="155">
        <f t="shared" si="2"/>
        <v>0.43199999999999994</v>
      </c>
      <c r="S260" s="155">
        <v>0</v>
      </c>
      <c r="T260" s="156">
        <f t="shared" si="3"/>
        <v>0</v>
      </c>
      <c r="U260" s="31"/>
      <c r="V260" s="31"/>
      <c r="W260" s="31"/>
      <c r="X260" s="31"/>
      <c r="Y260" s="31"/>
      <c r="Z260" s="31"/>
      <c r="AA260" s="31"/>
      <c r="AB260" s="31"/>
      <c r="AC260" s="31"/>
      <c r="AD260" s="31"/>
      <c r="AE260" s="31"/>
      <c r="AR260" s="157" t="s">
        <v>284</v>
      </c>
      <c r="AT260" s="157" t="s">
        <v>280</v>
      </c>
      <c r="AU260" s="157" t="s">
        <v>159</v>
      </c>
      <c r="AY260" s="16" t="s">
        <v>151</v>
      </c>
      <c r="BE260" s="158">
        <f t="shared" si="4"/>
        <v>0</v>
      </c>
      <c r="BF260" s="158">
        <f t="shared" si="5"/>
        <v>0</v>
      </c>
      <c r="BG260" s="158">
        <f t="shared" si="6"/>
        <v>0</v>
      </c>
      <c r="BH260" s="158">
        <f t="shared" si="7"/>
        <v>0</v>
      </c>
      <c r="BI260" s="158">
        <f t="shared" si="8"/>
        <v>0</v>
      </c>
      <c r="BJ260" s="16" t="s">
        <v>159</v>
      </c>
      <c r="BK260" s="158">
        <f t="shared" si="9"/>
        <v>0</v>
      </c>
      <c r="BL260" s="16" t="s">
        <v>251</v>
      </c>
      <c r="BM260" s="157" t="s">
        <v>288</v>
      </c>
    </row>
    <row r="261" spans="1:65" s="2" customFormat="1" ht="37.9" customHeight="1">
      <c r="A261" s="31"/>
      <c r="B261" s="144"/>
      <c r="C261" s="176" t="s">
        <v>289</v>
      </c>
      <c r="D261" s="176" t="s">
        <v>280</v>
      </c>
      <c r="E261" s="177" t="s">
        <v>290</v>
      </c>
      <c r="F261" s="178" t="s">
        <v>291</v>
      </c>
      <c r="G261" s="179" t="s">
        <v>283</v>
      </c>
      <c r="H261" s="180">
        <v>50</v>
      </c>
      <c r="I261" s="181"/>
      <c r="J261" s="182">
        <f t="shared" si="0"/>
        <v>0</v>
      </c>
      <c r="K261" s="183"/>
      <c r="L261" s="184"/>
      <c r="M261" s="185" t="s">
        <v>1</v>
      </c>
      <c r="N261" s="186" t="s">
        <v>40</v>
      </c>
      <c r="O261" s="58"/>
      <c r="P261" s="155">
        <f t="shared" si="1"/>
        <v>0</v>
      </c>
      <c r="Q261" s="155">
        <v>3.5999999999999997E-2</v>
      </c>
      <c r="R261" s="155">
        <f t="shared" si="2"/>
        <v>1.7999999999999998</v>
      </c>
      <c r="S261" s="155">
        <v>0</v>
      </c>
      <c r="T261" s="156">
        <f t="shared" si="3"/>
        <v>0</v>
      </c>
      <c r="U261" s="31"/>
      <c r="V261" s="31"/>
      <c r="W261" s="31"/>
      <c r="X261" s="31"/>
      <c r="Y261" s="31"/>
      <c r="Z261" s="31"/>
      <c r="AA261" s="31"/>
      <c r="AB261" s="31"/>
      <c r="AC261" s="31"/>
      <c r="AD261" s="31"/>
      <c r="AE261" s="31"/>
      <c r="AR261" s="157" t="s">
        <v>284</v>
      </c>
      <c r="AT261" s="157" t="s">
        <v>280</v>
      </c>
      <c r="AU261" s="157" t="s">
        <v>159</v>
      </c>
      <c r="AY261" s="16" t="s">
        <v>151</v>
      </c>
      <c r="BE261" s="158">
        <f t="shared" si="4"/>
        <v>0</v>
      </c>
      <c r="BF261" s="158">
        <f t="shared" si="5"/>
        <v>0</v>
      </c>
      <c r="BG261" s="158">
        <f t="shared" si="6"/>
        <v>0</v>
      </c>
      <c r="BH261" s="158">
        <f t="shared" si="7"/>
        <v>0</v>
      </c>
      <c r="BI261" s="158">
        <f t="shared" si="8"/>
        <v>0</v>
      </c>
      <c r="BJ261" s="16" t="s">
        <v>159</v>
      </c>
      <c r="BK261" s="158">
        <f t="shared" si="9"/>
        <v>0</v>
      </c>
      <c r="BL261" s="16" t="s">
        <v>251</v>
      </c>
      <c r="BM261" s="157" t="s">
        <v>292</v>
      </c>
    </row>
    <row r="262" spans="1:65" s="2" customFormat="1" ht="37.9" customHeight="1">
      <c r="A262" s="31"/>
      <c r="B262" s="144"/>
      <c r="C262" s="176" t="s">
        <v>293</v>
      </c>
      <c r="D262" s="176" t="s">
        <v>280</v>
      </c>
      <c r="E262" s="177" t="s">
        <v>294</v>
      </c>
      <c r="F262" s="178" t="s">
        <v>295</v>
      </c>
      <c r="G262" s="179" t="s">
        <v>283</v>
      </c>
      <c r="H262" s="180">
        <v>5</v>
      </c>
      <c r="I262" s="181"/>
      <c r="J262" s="182">
        <f t="shared" si="0"/>
        <v>0</v>
      </c>
      <c r="K262" s="183"/>
      <c r="L262" s="184"/>
      <c r="M262" s="185" t="s">
        <v>1</v>
      </c>
      <c r="N262" s="186" t="s">
        <v>40</v>
      </c>
      <c r="O262" s="58"/>
      <c r="P262" s="155">
        <f t="shared" si="1"/>
        <v>0</v>
      </c>
      <c r="Q262" s="155">
        <v>3.5999999999999997E-2</v>
      </c>
      <c r="R262" s="155">
        <f t="shared" si="2"/>
        <v>0.18</v>
      </c>
      <c r="S262" s="155">
        <v>0</v>
      </c>
      <c r="T262" s="156">
        <f t="shared" si="3"/>
        <v>0</v>
      </c>
      <c r="U262" s="31"/>
      <c r="V262" s="31"/>
      <c r="W262" s="31"/>
      <c r="X262" s="31"/>
      <c r="Y262" s="31"/>
      <c r="Z262" s="31"/>
      <c r="AA262" s="31"/>
      <c r="AB262" s="31"/>
      <c r="AC262" s="31"/>
      <c r="AD262" s="31"/>
      <c r="AE262" s="31"/>
      <c r="AR262" s="157" t="s">
        <v>284</v>
      </c>
      <c r="AT262" s="157" t="s">
        <v>280</v>
      </c>
      <c r="AU262" s="157" t="s">
        <v>159</v>
      </c>
      <c r="AY262" s="16" t="s">
        <v>151</v>
      </c>
      <c r="BE262" s="158">
        <f t="shared" si="4"/>
        <v>0</v>
      </c>
      <c r="BF262" s="158">
        <f t="shared" si="5"/>
        <v>0</v>
      </c>
      <c r="BG262" s="158">
        <f t="shared" si="6"/>
        <v>0</v>
      </c>
      <c r="BH262" s="158">
        <f t="shared" si="7"/>
        <v>0</v>
      </c>
      <c r="BI262" s="158">
        <f t="shared" si="8"/>
        <v>0</v>
      </c>
      <c r="BJ262" s="16" t="s">
        <v>159</v>
      </c>
      <c r="BK262" s="158">
        <f t="shared" si="9"/>
        <v>0</v>
      </c>
      <c r="BL262" s="16" t="s">
        <v>251</v>
      </c>
      <c r="BM262" s="157" t="s">
        <v>296</v>
      </c>
    </row>
    <row r="263" spans="1:65" s="2" customFormat="1" ht="33" customHeight="1">
      <c r="A263" s="31"/>
      <c r="B263" s="144"/>
      <c r="C263" s="176" t="s">
        <v>297</v>
      </c>
      <c r="D263" s="176" t="s">
        <v>280</v>
      </c>
      <c r="E263" s="177" t="s">
        <v>298</v>
      </c>
      <c r="F263" s="178" t="s">
        <v>299</v>
      </c>
      <c r="G263" s="179" t="s">
        <v>283</v>
      </c>
      <c r="H263" s="180">
        <v>3</v>
      </c>
      <c r="I263" s="181"/>
      <c r="J263" s="182">
        <f t="shared" si="0"/>
        <v>0</v>
      </c>
      <c r="K263" s="183"/>
      <c r="L263" s="184"/>
      <c r="M263" s="185" t="s">
        <v>1</v>
      </c>
      <c r="N263" s="186" t="s">
        <v>40</v>
      </c>
      <c r="O263" s="58"/>
      <c r="P263" s="155">
        <f t="shared" si="1"/>
        <v>0</v>
      </c>
      <c r="Q263" s="155">
        <v>3.5999999999999997E-2</v>
      </c>
      <c r="R263" s="155">
        <f t="shared" si="2"/>
        <v>0.10799999999999998</v>
      </c>
      <c r="S263" s="155">
        <v>0</v>
      </c>
      <c r="T263" s="156">
        <f t="shared" si="3"/>
        <v>0</v>
      </c>
      <c r="U263" s="31"/>
      <c r="V263" s="31"/>
      <c r="W263" s="31"/>
      <c r="X263" s="31"/>
      <c r="Y263" s="31"/>
      <c r="Z263" s="31"/>
      <c r="AA263" s="31"/>
      <c r="AB263" s="31"/>
      <c r="AC263" s="31"/>
      <c r="AD263" s="31"/>
      <c r="AE263" s="31"/>
      <c r="AR263" s="157" t="s">
        <v>284</v>
      </c>
      <c r="AT263" s="157" t="s">
        <v>280</v>
      </c>
      <c r="AU263" s="157" t="s">
        <v>159</v>
      </c>
      <c r="AY263" s="16" t="s">
        <v>151</v>
      </c>
      <c r="BE263" s="158">
        <f t="shared" si="4"/>
        <v>0</v>
      </c>
      <c r="BF263" s="158">
        <f t="shared" si="5"/>
        <v>0</v>
      </c>
      <c r="BG263" s="158">
        <f t="shared" si="6"/>
        <v>0</v>
      </c>
      <c r="BH263" s="158">
        <f t="shared" si="7"/>
        <v>0</v>
      </c>
      <c r="BI263" s="158">
        <f t="shared" si="8"/>
        <v>0</v>
      </c>
      <c r="BJ263" s="16" t="s">
        <v>159</v>
      </c>
      <c r="BK263" s="158">
        <f t="shared" si="9"/>
        <v>0</v>
      </c>
      <c r="BL263" s="16" t="s">
        <v>251</v>
      </c>
      <c r="BM263" s="157" t="s">
        <v>300</v>
      </c>
    </row>
    <row r="264" spans="1:65" s="2" customFormat="1" ht="33" customHeight="1">
      <c r="A264" s="31"/>
      <c r="B264" s="144"/>
      <c r="C264" s="176" t="s">
        <v>301</v>
      </c>
      <c r="D264" s="176" t="s">
        <v>280</v>
      </c>
      <c r="E264" s="177" t="s">
        <v>302</v>
      </c>
      <c r="F264" s="178" t="s">
        <v>303</v>
      </c>
      <c r="G264" s="179" t="s">
        <v>283</v>
      </c>
      <c r="H264" s="180">
        <v>2</v>
      </c>
      <c r="I264" s="181"/>
      <c r="J264" s="182">
        <f t="shared" si="0"/>
        <v>0</v>
      </c>
      <c r="K264" s="183"/>
      <c r="L264" s="184"/>
      <c r="M264" s="185" t="s">
        <v>1</v>
      </c>
      <c r="N264" s="186" t="s">
        <v>40</v>
      </c>
      <c r="O264" s="58"/>
      <c r="P264" s="155">
        <f t="shared" si="1"/>
        <v>0</v>
      </c>
      <c r="Q264" s="155">
        <v>0.06</v>
      </c>
      <c r="R264" s="155">
        <f t="shared" si="2"/>
        <v>0.12</v>
      </c>
      <c r="S264" s="155">
        <v>0</v>
      </c>
      <c r="T264" s="156">
        <f t="shared" si="3"/>
        <v>0</v>
      </c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R264" s="157" t="s">
        <v>284</v>
      </c>
      <c r="AT264" s="157" t="s">
        <v>280</v>
      </c>
      <c r="AU264" s="157" t="s">
        <v>159</v>
      </c>
      <c r="AY264" s="16" t="s">
        <v>151</v>
      </c>
      <c r="BE264" s="158">
        <f t="shared" si="4"/>
        <v>0</v>
      </c>
      <c r="BF264" s="158">
        <f t="shared" si="5"/>
        <v>0</v>
      </c>
      <c r="BG264" s="158">
        <f t="shared" si="6"/>
        <v>0</v>
      </c>
      <c r="BH264" s="158">
        <f t="shared" si="7"/>
        <v>0</v>
      </c>
      <c r="BI264" s="158">
        <f t="shared" si="8"/>
        <v>0</v>
      </c>
      <c r="BJ264" s="16" t="s">
        <v>159</v>
      </c>
      <c r="BK264" s="158">
        <f t="shared" si="9"/>
        <v>0</v>
      </c>
      <c r="BL264" s="16" t="s">
        <v>251</v>
      </c>
      <c r="BM264" s="157" t="s">
        <v>304</v>
      </c>
    </row>
    <row r="265" spans="1:65" s="2" customFormat="1" ht="33" customHeight="1">
      <c r="A265" s="31"/>
      <c r="B265" s="144"/>
      <c r="C265" s="176" t="s">
        <v>305</v>
      </c>
      <c r="D265" s="176" t="s">
        <v>280</v>
      </c>
      <c r="E265" s="177" t="s">
        <v>306</v>
      </c>
      <c r="F265" s="178" t="s">
        <v>307</v>
      </c>
      <c r="G265" s="179" t="s">
        <v>283</v>
      </c>
      <c r="H265" s="180">
        <v>10</v>
      </c>
      <c r="I265" s="181"/>
      <c r="J265" s="182">
        <f t="shared" si="0"/>
        <v>0</v>
      </c>
      <c r="K265" s="183"/>
      <c r="L265" s="184"/>
      <c r="M265" s="185" t="s">
        <v>1</v>
      </c>
      <c r="N265" s="186" t="s">
        <v>40</v>
      </c>
      <c r="O265" s="58"/>
      <c r="P265" s="155">
        <f t="shared" si="1"/>
        <v>0</v>
      </c>
      <c r="Q265" s="155">
        <v>0.06</v>
      </c>
      <c r="R265" s="155">
        <f t="shared" si="2"/>
        <v>0.6</v>
      </c>
      <c r="S265" s="155">
        <v>0</v>
      </c>
      <c r="T265" s="156">
        <f t="shared" si="3"/>
        <v>0</v>
      </c>
      <c r="U265" s="31"/>
      <c r="V265" s="31"/>
      <c r="W265" s="31"/>
      <c r="X265" s="31"/>
      <c r="Y265" s="31"/>
      <c r="Z265" s="31"/>
      <c r="AA265" s="31"/>
      <c r="AB265" s="31"/>
      <c r="AC265" s="31"/>
      <c r="AD265" s="31"/>
      <c r="AE265" s="31"/>
      <c r="AR265" s="157" t="s">
        <v>284</v>
      </c>
      <c r="AT265" s="157" t="s">
        <v>280</v>
      </c>
      <c r="AU265" s="157" t="s">
        <v>159</v>
      </c>
      <c r="AY265" s="16" t="s">
        <v>151</v>
      </c>
      <c r="BE265" s="158">
        <f t="shared" si="4"/>
        <v>0</v>
      </c>
      <c r="BF265" s="158">
        <f t="shared" si="5"/>
        <v>0</v>
      </c>
      <c r="BG265" s="158">
        <f t="shared" si="6"/>
        <v>0</v>
      </c>
      <c r="BH265" s="158">
        <f t="shared" si="7"/>
        <v>0</v>
      </c>
      <c r="BI265" s="158">
        <f t="shared" si="8"/>
        <v>0</v>
      </c>
      <c r="BJ265" s="16" t="s">
        <v>159</v>
      </c>
      <c r="BK265" s="158">
        <f t="shared" si="9"/>
        <v>0</v>
      </c>
      <c r="BL265" s="16" t="s">
        <v>251</v>
      </c>
      <c r="BM265" s="157" t="s">
        <v>308</v>
      </c>
    </row>
    <row r="266" spans="1:65" s="2" customFormat="1" ht="37.9" customHeight="1">
      <c r="A266" s="31"/>
      <c r="B266" s="144"/>
      <c r="C266" s="176" t="s">
        <v>309</v>
      </c>
      <c r="D266" s="176" t="s">
        <v>280</v>
      </c>
      <c r="E266" s="177" t="s">
        <v>310</v>
      </c>
      <c r="F266" s="178" t="s">
        <v>311</v>
      </c>
      <c r="G266" s="179" t="s">
        <v>283</v>
      </c>
      <c r="H266" s="180">
        <v>6</v>
      </c>
      <c r="I266" s="181"/>
      <c r="J266" s="182">
        <f t="shared" si="0"/>
        <v>0</v>
      </c>
      <c r="K266" s="183"/>
      <c r="L266" s="184"/>
      <c r="M266" s="185" t="s">
        <v>1</v>
      </c>
      <c r="N266" s="186" t="s">
        <v>40</v>
      </c>
      <c r="O266" s="58"/>
      <c r="P266" s="155">
        <f t="shared" si="1"/>
        <v>0</v>
      </c>
      <c r="Q266" s="155">
        <v>0.06</v>
      </c>
      <c r="R266" s="155">
        <f t="shared" si="2"/>
        <v>0.36</v>
      </c>
      <c r="S266" s="155">
        <v>0</v>
      </c>
      <c r="T266" s="156">
        <f t="shared" si="3"/>
        <v>0</v>
      </c>
      <c r="U266" s="31"/>
      <c r="V266" s="31"/>
      <c r="W266" s="31"/>
      <c r="X266" s="31"/>
      <c r="Y266" s="31"/>
      <c r="Z266" s="31"/>
      <c r="AA266" s="31"/>
      <c r="AB266" s="31"/>
      <c r="AC266" s="31"/>
      <c r="AD266" s="31"/>
      <c r="AE266" s="31"/>
      <c r="AR266" s="157" t="s">
        <v>284</v>
      </c>
      <c r="AT266" s="157" t="s">
        <v>280</v>
      </c>
      <c r="AU266" s="157" t="s">
        <v>159</v>
      </c>
      <c r="AY266" s="16" t="s">
        <v>151</v>
      </c>
      <c r="BE266" s="158">
        <f t="shared" si="4"/>
        <v>0</v>
      </c>
      <c r="BF266" s="158">
        <f t="shared" si="5"/>
        <v>0</v>
      </c>
      <c r="BG266" s="158">
        <f t="shared" si="6"/>
        <v>0</v>
      </c>
      <c r="BH266" s="158">
        <f t="shared" si="7"/>
        <v>0</v>
      </c>
      <c r="BI266" s="158">
        <f t="shared" si="8"/>
        <v>0</v>
      </c>
      <c r="BJ266" s="16" t="s">
        <v>159</v>
      </c>
      <c r="BK266" s="158">
        <f t="shared" si="9"/>
        <v>0</v>
      </c>
      <c r="BL266" s="16" t="s">
        <v>251</v>
      </c>
      <c r="BM266" s="157" t="s">
        <v>312</v>
      </c>
    </row>
    <row r="267" spans="1:65" s="2" customFormat="1" ht="37.9" customHeight="1">
      <c r="A267" s="31"/>
      <c r="B267" s="144"/>
      <c r="C267" s="176" t="s">
        <v>313</v>
      </c>
      <c r="D267" s="176" t="s">
        <v>280</v>
      </c>
      <c r="E267" s="177" t="s">
        <v>314</v>
      </c>
      <c r="F267" s="178" t="s">
        <v>315</v>
      </c>
      <c r="G267" s="179" t="s">
        <v>283</v>
      </c>
      <c r="H267" s="180">
        <v>1</v>
      </c>
      <c r="I267" s="181"/>
      <c r="J267" s="182">
        <f t="shared" si="0"/>
        <v>0</v>
      </c>
      <c r="K267" s="183"/>
      <c r="L267" s="184"/>
      <c r="M267" s="185" t="s">
        <v>1</v>
      </c>
      <c r="N267" s="186" t="s">
        <v>40</v>
      </c>
      <c r="O267" s="58"/>
      <c r="P267" s="155">
        <f t="shared" si="1"/>
        <v>0</v>
      </c>
      <c r="Q267" s="155">
        <v>0.06</v>
      </c>
      <c r="R267" s="155">
        <f t="shared" si="2"/>
        <v>0.06</v>
      </c>
      <c r="S267" s="155">
        <v>0</v>
      </c>
      <c r="T267" s="156">
        <f t="shared" si="3"/>
        <v>0</v>
      </c>
      <c r="U267" s="31"/>
      <c r="V267" s="31"/>
      <c r="W267" s="31"/>
      <c r="X267" s="31"/>
      <c r="Y267" s="31"/>
      <c r="Z267" s="31"/>
      <c r="AA267" s="31"/>
      <c r="AB267" s="31"/>
      <c r="AC267" s="31"/>
      <c r="AD267" s="31"/>
      <c r="AE267" s="31"/>
      <c r="AR267" s="157" t="s">
        <v>284</v>
      </c>
      <c r="AT267" s="157" t="s">
        <v>280</v>
      </c>
      <c r="AU267" s="157" t="s">
        <v>159</v>
      </c>
      <c r="AY267" s="16" t="s">
        <v>151</v>
      </c>
      <c r="BE267" s="158">
        <f t="shared" si="4"/>
        <v>0</v>
      </c>
      <c r="BF267" s="158">
        <f t="shared" si="5"/>
        <v>0</v>
      </c>
      <c r="BG267" s="158">
        <f t="shared" si="6"/>
        <v>0</v>
      </c>
      <c r="BH267" s="158">
        <f t="shared" si="7"/>
        <v>0</v>
      </c>
      <c r="BI267" s="158">
        <f t="shared" si="8"/>
        <v>0</v>
      </c>
      <c r="BJ267" s="16" t="s">
        <v>159</v>
      </c>
      <c r="BK267" s="158">
        <f t="shared" si="9"/>
        <v>0</v>
      </c>
      <c r="BL267" s="16" t="s">
        <v>251</v>
      </c>
      <c r="BM267" s="157" t="s">
        <v>316</v>
      </c>
    </row>
    <row r="268" spans="1:65" s="2" customFormat="1" ht="37.9" customHeight="1">
      <c r="A268" s="31"/>
      <c r="B268" s="144"/>
      <c r="C268" s="176" t="s">
        <v>317</v>
      </c>
      <c r="D268" s="176" t="s">
        <v>280</v>
      </c>
      <c r="E268" s="177" t="s">
        <v>318</v>
      </c>
      <c r="F268" s="178" t="s">
        <v>319</v>
      </c>
      <c r="G268" s="179" t="s">
        <v>283</v>
      </c>
      <c r="H268" s="180">
        <v>8</v>
      </c>
      <c r="I268" s="181"/>
      <c r="J268" s="182">
        <f t="shared" si="0"/>
        <v>0</v>
      </c>
      <c r="K268" s="183"/>
      <c r="L268" s="184"/>
      <c r="M268" s="185" t="s">
        <v>1</v>
      </c>
      <c r="N268" s="186" t="s">
        <v>40</v>
      </c>
      <c r="O268" s="58"/>
      <c r="P268" s="155">
        <f t="shared" si="1"/>
        <v>0</v>
      </c>
      <c r="Q268" s="155">
        <v>0.06</v>
      </c>
      <c r="R268" s="155">
        <f t="shared" si="2"/>
        <v>0.48</v>
      </c>
      <c r="S268" s="155">
        <v>0</v>
      </c>
      <c r="T268" s="156">
        <f t="shared" si="3"/>
        <v>0</v>
      </c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R268" s="157" t="s">
        <v>284</v>
      </c>
      <c r="AT268" s="157" t="s">
        <v>280</v>
      </c>
      <c r="AU268" s="157" t="s">
        <v>159</v>
      </c>
      <c r="AY268" s="16" t="s">
        <v>151</v>
      </c>
      <c r="BE268" s="158">
        <f t="shared" si="4"/>
        <v>0</v>
      </c>
      <c r="BF268" s="158">
        <f t="shared" si="5"/>
        <v>0</v>
      </c>
      <c r="BG268" s="158">
        <f t="shared" si="6"/>
        <v>0</v>
      </c>
      <c r="BH268" s="158">
        <f t="shared" si="7"/>
        <v>0</v>
      </c>
      <c r="BI268" s="158">
        <f t="shared" si="8"/>
        <v>0</v>
      </c>
      <c r="BJ268" s="16" t="s">
        <v>159</v>
      </c>
      <c r="BK268" s="158">
        <f t="shared" si="9"/>
        <v>0</v>
      </c>
      <c r="BL268" s="16" t="s">
        <v>251</v>
      </c>
      <c r="BM268" s="157" t="s">
        <v>320</v>
      </c>
    </row>
    <row r="269" spans="1:65" s="2" customFormat="1" ht="37.9" customHeight="1">
      <c r="A269" s="31"/>
      <c r="B269" s="144"/>
      <c r="C269" s="145" t="s">
        <v>321</v>
      </c>
      <c r="D269" s="145" t="s">
        <v>154</v>
      </c>
      <c r="E269" s="146" t="s">
        <v>322</v>
      </c>
      <c r="F269" s="147" t="s">
        <v>323</v>
      </c>
      <c r="G269" s="148" t="s">
        <v>83</v>
      </c>
      <c r="H269" s="149">
        <v>487.12</v>
      </c>
      <c r="I269" s="150"/>
      <c r="J269" s="151">
        <f t="shared" si="0"/>
        <v>0</v>
      </c>
      <c r="K269" s="152"/>
      <c r="L269" s="32"/>
      <c r="M269" s="153" t="s">
        <v>1</v>
      </c>
      <c r="N269" s="154" t="s">
        <v>40</v>
      </c>
      <c r="O269" s="58"/>
      <c r="P269" s="155">
        <f t="shared" si="1"/>
        <v>0</v>
      </c>
      <c r="Q269" s="155">
        <v>2.1000000000000001E-4</v>
      </c>
      <c r="R269" s="155">
        <f t="shared" si="2"/>
        <v>0.1022952</v>
      </c>
      <c r="S269" s="155">
        <v>0</v>
      </c>
      <c r="T269" s="156">
        <f t="shared" si="3"/>
        <v>0</v>
      </c>
      <c r="U269" s="31"/>
      <c r="V269" s="31"/>
      <c r="W269" s="31"/>
      <c r="X269" s="31"/>
      <c r="Y269" s="31"/>
      <c r="Z269" s="31"/>
      <c r="AA269" s="31"/>
      <c r="AB269" s="31"/>
      <c r="AC269" s="31"/>
      <c r="AD269" s="31"/>
      <c r="AE269" s="31"/>
      <c r="AR269" s="157" t="s">
        <v>251</v>
      </c>
      <c r="AT269" s="157" t="s">
        <v>154</v>
      </c>
      <c r="AU269" s="157" t="s">
        <v>159</v>
      </c>
      <c r="AY269" s="16" t="s">
        <v>151</v>
      </c>
      <c r="BE269" s="158">
        <f t="shared" si="4"/>
        <v>0</v>
      </c>
      <c r="BF269" s="158">
        <f t="shared" si="5"/>
        <v>0</v>
      </c>
      <c r="BG269" s="158">
        <f t="shared" si="6"/>
        <v>0</v>
      </c>
      <c r="BH269" s="158">
        <f t="shared" si="7"/>
        <v>0</v>
      </c>
      <c r="BI269" s="158">
        <f t="shared" si="8"/>
        <v>0</v>
      </c>
      <c r="BJ269" s="16" t="s">
        <v>159</v>
      </c>
      <c r="BK269" s="158">
        <f t="shared" si="9"/>
        <v>0</v>
      </c>
      <c r="BL269" s="16" t="s">
        <v>251</v>
      </c>
      <c r="BM269" s="157" t="s">
        <v>324</v>
      </c>
    </row>
    <row r="270" spans="1:65" s="13" customFormat="1" ht="11.25">
      <c r="B270" s="159"/>
      <c r="D270" s="160" t="s">
        <v>164</v>
      </c>
      <c r="E270" s="161" t="s">
        <v>1</v>
      </c>
      <c r="F270" s="162" t="s">
        <v>191</v>
      </c>
      <c r="H270" s="163">
        <v>80.88</v>
      </c>
      <c r="I270" s="164"/>
      <c r="L270" s="159"/>
      <c r="M270" s="165"/>
      <c r="N270" s="166"/>
      <c r="O270" s="166"/>
      <c r="P270" s="166"/>
      <c r="Q270" s="166"/>
      <c r="R270" s="166"/>
      <c r="S270" s="166"/>
      <c r="T270" s="167"/>
      <c r="AT270" s="161" t="s">
        <v>164</v>
      </c>
      <c r="AU270" s="161" t="s">
        <v>159</v>
      </c>
      <c r="AV270" s="13" t="s">
        <v>159</v>
      </c>
      <c r="AW270" s="13" t="s">
        <v>31</v>
      </c>
      <c r="AX270" s="13" t="s">
        <v>74</v>
      </c>
      <c r="AY270" s="161" t="s">
        <v>151</v>
      </c>
    </row>
    <row r="271" spans="1:65" s="13" customFormat="1" ht="11.25">
      <c r="B271" s="159"/>
      <c r="D271" s="160" t="s">
        <v>164</v>
      </c>
      <c r="E271" s="161" t="s">
        <v>1</v>
      </c>
      <c r="F271" s="162" t="s">
        <v>192</v>
      </c>
      <c r="H271" s="163">
        <v>23.16</v>
      </c>
      <c r="I271" s="164"/>
      <c r="L271" s="159"/>
      <c r="M271" s="165"/>
      <c r="N271" s="166"/>
      <c r="O271" s="166"/>
      <c r="P271" s="166"/>
      <c r="Q271" s="166"/>
      <c r="R271" s="166"/>
      <c r="S271" s="166"/>
      <c r="T271" s="167"/>
      <c r="AT271" s="161" t="s">
        <v>164</v>
      </c>
      <c r="AU271" s="161" t="s">
        <v>159</v>
      </c>
      <c r="AV271" s="13" t="s">
        <v>159</v>
      </c>
      <c r="AW271" s="13" t="s">
        <v>31</v>
      </c>
      <c r="AX271" s="13" t="s">
        <v>74</v>
      </c>
      <c r="AY271" s="161" t="s">
        <v>151</v>
      </c>
    </row>
    <row r="272" spans="1:65" s="13" customFormat="1" ht="11.25">
      <c r="B272" s="159"/>
      <c r="D272" s="160" t="s">
        <v>164</v>
      </c>
      <c r="E272" s="161" t="s">
        <v>1</v>
      </c>
      <c r="F272" s="162" t="s">
        <v>193</v>
      </c>
      <c r="H272" s="163">
        <v>76.400000000000006</v>
      </c>
      <c r="I272" s="164"/>
      <c r="L272" s="159"/>
      <c r="M272" s="165"/>
      <c r="N272" s="166"/>
      <c r="O272" s="166"/>
      <c r="P272" s="166"/>
      <c r="Q272" s="166"/>
      <c r="R272" s="166"/>
      <c r="S272" s="166"/>
      <c r="T272" s="167"/>
      <c r="AT272" s="161" t="s">
        <v>164</v>
      </c>
      <c r="AU272" s="161" t="s">
        <v>159</v>
      </c>
      <c r="AV272" s="13" t="s">
        <v>159</v>
      </c>
      <c r="AW272" s="13" t="s">
        <v>31</v>
      </c>
      <c r="AX272" s="13" t="s">
        <v>74</v>
      </c>
      <c r="AY272" s="161" t="s">
        <v>151</v>
      </c>
    </row>
    <row r="273" spans="1:65" s="13" customFormat="1" ht="11.25">
      <c r="B273" s="159"/>
      <c r="D273" s="160" t="s">
        <v>164</v>
      </c>
      <c r="E273" s="161" t="s">
        <v>1</v>
      </c>
      <c r="F273" s="162" t="s">
        <v>196</v>
      </c>
      <c r="H273" s="163">
        <v>306.68</v>
      </c>
      <c r="I273" s="164"/>
      <c r="L273" s="159"/>
      <c r="M273" s="165"/>
      <c r="N273" s="166"/>
      <c r="O273" s="166"/>
      <c r="P273" s="166"/>
      <c r="Q273" s="166"/>
      <c r="R273" s="166"/>
      <c r="S273" s="166"/>
      <c r="T273" s="167"/>
      <c r="AT273" s="161" t="s">
        <v>164</v>
      </c>
      <c r="AU273" s="161" t="s">
        <v>159</v>
      </c>
      <c r="AV273" s="13" t="s">
        <v>159</v>
      </c>
      <c r="AW273" s="13" t="s">
        <v>31</v>
      </c>
      <c r="AX273" s="13" t="s">
        <v>74</v>
      </c>
      <c r="AY273" s="161" t="s">
        <v>151</v>
      </c>
    </row>
    <row r="274" spans="1:65" s="14" customFormat="1" ht="11.25">
      <c r="B274" s="168"/>
      <c r="D274" s="160" t="s">
        <v>164</v>
      </c>
      <c r="E274" s="169" t="s">
        <v>1</v>
      </c>
      <c r="F274" s="170" t="s">
        <v>178</v>
      </c>
      <c r="H274" s="171">
        <v>487.12</v>
      </c>
      <c r="I274" s="172"/>
      <c r="L274" s="168"/>
      <c r="M274" s="173"/>
      <c r="N274" s="174"/>
      <c r="O274" s="174"/>
      <c r="P274" s="174"/>
      <c r="Q274" s="174"/>
      <c r="R274" s="174"/>
      <c r="S274" s="174"/>
      <c r="T274" s="175"/>
      <c r="AT274" s="169" t="s">
        <v>164</v>
      </c>
      <c r="AU274" s="169" t="s">
        <v>159</v>
      </c>
      <c r="AV274" s="14" t="s">
        <v>158</v>
      </c>
      <c r="AW274" s="14" t="s">
        <v>31</v>
      </c>
      <c r="AX274" s="14" t="s">
        <v>79</v>
      </c>
      <c r="AY274" s="169" t="s">
        <v>151</v>
      </c>
    </row>
    <row r="275" spans="1:65" s="2" customFormat="1" ht="62.65" customHeight="1">
      <c r="A275" s="31"/>
      <c r="B275" s="144"/>
      <c r="C275" s="176" t="s">
        <v>325</v>
      </c>
      <c r="D275" s="176" t="s">
        <v>280</v>
      </c>
      <c r="E275" s="177" t="s">
        <v>326</v>
      </c>
      <c r="F275" s="178" t="s">
        <v>327</v>
      </c>
      <c r="G275" s="179" t="s">
        <v>283</v>
      </c>
      <c r="H275" s="180">
        <v>6</v>
      </c>
      <c r="I275" s="181"/>
      <c r="J275" s="182">
        <f>ROUND(I275*H275,2)</f>
        <v>0</v>
      </c>
      <c r="K275" s="183"/>
      <c r="L275" s="184"/>
      <c r="M275" s="185" t="s">
        <v>1</v>
      </c>
      <c r="N275" s="186" t="s">
        <v>40</v>
      </c>
      <c r="O275" s="58"/>
      <c r="P275" s="155">
        <f>O275*H275</f>
        <v>0</v>
      </c>
      <c r="Q275" s="155">
        <v>4.6019999999999998E-2</v>
      </c>
      <c r="R275" s="155">
        <f>Q275*H275</f>
        <v>0.27611999999999998</v>
      </c>
      <c r="S275" s="155">
        <v>0</v>
      </c>
      <c r="T275" s="156">
        <f>S275*H275</f>
        <v>0</v>
      </c>
      <c r="U275" s="31"/>
      <c r="V275" s="31"/>
      <c r="W275" s="31"/>
      <c r="X275" s="31"/>
      <c r="Y275" s="31"/>
      <c r="Z275" s="31"/>
      <c r="AA275" s="31"/>
      <c r="AB275" s="31"/>
      <c r="AC275" s="31"/>
      <c r="AD275" s="31"/>
      <c r="AE275" s="31"/>
      <c r="AR275" s="157" t="s">
        <v>284</v>
      </c>
      <c r="AT275" s="157" t="s">
        <v>280</v>
      </c>
      <c r="AU275" s="157" t="s">
        <v>159</v>
      </c>
      <c r="AY275" s="16" t="s">
        <v>151</v>
      </c>
      <c r="BE275" s="158">
        <f>IF(N275="základná",J275,0)</f>
        <v>0</v>
      </c>
      <c r="BF275" s="158">
        <f>IF(N275="znížená",J275,0)</f>
        <v>0</v>
      </c>
      <c r="BG275" s="158">
        <f>IF(N275="zákl. prenesená",J275,0)</f>
        <v>0</v>
      </c>
      <c r="BH275" s="158">
        <f>IF(N275="zníž. prenesená",J275,0)</f>
        <v>0</v>
      </c>
      <c r="BI275" s="158">
        <f>IF(N275="nulová",J275,0)</f>
        <v>0</v>
      </c>
      <c r="BJ275" s="16" t="s">
        <v>159</v>
      </c>
      <c r="BK275" s="158">
        <f>ROUND(I275*H275,2)</f>
        <v>0</v>
      </c>
      <c r="BL275" s="16" t="s">
        <v>251</v>
      </c>
      <c r="BM275" s="157" t="s">
        <v>328</v>
      </c>
    </row>
    <row r="276" spans="1:65" s="2" customFormat="1" ht="62.65" customHeight="1">
      <c r="A276" s="31"/>
      <c r="B276" s="144"/>
      <c r="C276" s="176" t="s">
        <v>329</v>
      </c>
      <c r="D276" s="176" t="s">
        <v>280</v>
      </c>
      <c r="E276" s="177" t="s">
        <v>330</v>
      </c>
      <c r="F276" s="178" t="s">
        <v>331</v>
      </c>
      <c r="G276" s="179" t="s">
        <v>283</v>
      </c>
      <c r="H276" s="180">
        <v>2</v>
      </c>
      <c r="I276" s="181"/>
      <c r="J276" s="182">
        <f>ROUND(I276*H276,2)</f>
        <v>0</v>
      </c>
      <c r="K276" s="183"/>
      <c r="L276" s="184"/>
      <c r="M276" s="185" t="s">
        <v>1</v>
      </c>
      <c r="N276" s="186" t="s">
        <v>40</v>
      </c>
      <c r="O276" s="58"/>
      <c r="P276" s="155">
        <f>O276*H276</f>
        <v>0</v>
      </c>
      <c r="Q276" s="155">
        <v>4.6019999999999998E-2</v>
      </c>
      <c r="R276" s="155">
        <f>Q276*H276</f>
        <v>9.2039999999999997E-2</v>
      </c>
      <c r="S276" s="155">
        <v>0</v>
      </c>
      <c r="T276" s="156">
        <f>S276*H276</f>
        <v>0</v>
      </c>
      <c r="U276" s="31"/>
      <c r="V276" s="31"/>
      <c r="W276" s="31"/>
      <c r="X276" s="31"/>
      <c r="Y276" s="31"/>
      <c r="Z276" s="31"/>
      <c r="AA276" s="31"/>
      <c r="AB276" s="31"/>
      <c r="AC276" s="31"/>
      <c r="AD276" s="31"/>
      <c r="AE276" s="31"/>
      <c r="AR276" s="157" t="s">
        <v>284</v>
      </c>
      <c r="AT276" s="157" t="s">
        <v>280</v>
      </c>
      <c r="AU276" s="157" t="s">
        <v>159</v>
      </c>
      <c r="AY276" s="16" t="s">
        <v>151</v>
      </c>
      <c r="BE276" s="158">
        <f>IF(N276="základná",J276,0)</f>
        <v>0</v>
      </c>
      <c r="BF276" s="158">
        <f>IF(N276="znížená",J276,0)</f>
        <v>0</v>
      </c>
      <c r="BG276" s="158">
        <f>IF(N276="zákl. prenesená",J276,0)</f>
        <v>0</v>
      </c>
      <c r="BH276" s="158">
        <f>IF(N276="zníž. prenesená",J276,0)</f>
        <v>0</v>
      </c>
      <c r="BI276" s="158">
        <f>IF(N276="nulová",J276,0)</f>
        <v>0</v>
      </c>
      <c r="BJ276" s="16" t="s">
        <v>159</v>
      </c>
      <c r="BK276" s="158">
        <f>ROUND(I276*H276,2)</f>
        <v>0</v>
      </c>
      <c r="BL276" s="16" t="s">
        <v>251</v>
      </c>
      <c r="BM276" s="157" t="s">
        <v>332</v>
      </c>
    </row>
    <row r="277" spans="1:65" s="2" customFormat="1" ht="62.65" customHeight="1">
      <c r="A277" s="31"/>
      <c r="B277" s="144"/>
      <c r="C277" s="176" t="s">
        <v>284</v>
      </c>
      <c r="D277" s="176" t="s">
        <v>280</v>
      </c>
      <c r="E277" s="177" t="s">
        <v>333</v>
      </c>
      <c r="F277" s="178" t="s">
        <v>334</v>
      </c>
      <c r="G277" s="179" t="s">
        <v>283</v>
      </c>
      <c r="H277" s="180">
        <v>22</v>
      </c>
      <c r="I277" s="181"/>
      <c r="J277" s="182">
        <f>ROUND(I277*H277,2)</f>
        <v>0</v>
      </c>
      <c r="K277" s="183"/>
      <c r="L277" s="184"/>
      <c r="M277" s="185" t="s">
        <v>1</v>
      </c>
      <c r="N277" s="186" t="s">
        <v>40</v>
      </c>
      <c r="O277" s="58"/>
      <c r="P277" s="155">
        <f>O277*H277</f>
        <v>0</v>
      </c>
      <c r="Q277" s="155">
        <v>4.6019999999999998E-2</v>
      </c>
      <c r="R277" s="155">
        <f>Q277*H277</f>
        <v>1.01244</v>
      </c>
      <c r="S277" s="155">
        <v>0</v>
      </c>
      <c r="T277" s="156">
        <f>S277*H277</f>
        <v>0</v>
      </c>
      <c r="U277" s="31"/>
      <c r="V277" s="31"/>
      <c r="W277" s="31"/>
      <c r="X277" s="31"/>
      <c r="Y277" s="31"/>
      <c r="Z277" s="31"/>
      <c r="AA277" s="31"/>
      <c r="AB277" s="31"/>
      <c r="AC277" s="31"/>
      <c r="AD277" s="31"/>
      <c r="AE277" s="31"/>
      <c r="AR277" s="157" t="s">
        <v>284</v>
      </c>
      <c r="AT277" s="157" t="s">
        <v>280</v>
      </c>
      <c r="AU277" s="157" t="s">
        <v>159</v>
      </c>
      <c r="AY277" s="16" t="s">
        <v>151</v>
      </c>
      <c r="BE277" s="158">
        <f>IF(N277="základná",J277,0)</f>
        <v>0</v>
      </c>
      <c r="BF277" s="158">
        <f>IF(N277="znížená",J277,0)</f>
        <v>0</v>
      </c>
      <c r="BG277" s="158">
        <f>IF(N277="zákl. prenesená",J277,0)</f>
        <v>0</v>
      </c>
      <c r="BH277" s="158">
        <f>IF(N277="zníž. prenesená",J277,0)</f>
        <v>0</v>
      </c>
      <c r="BI277" s="158">
        <f>IF(N277="nulová",J277,0)</f>
        <v>0</v>
      </c>
      <c r="BJ277" s="16" t="s">
        <v>159</v>
      </c>
      <c r="BK277" s="158">
        <f>ROUND(I277*H277,2)</f>
        <v>0</v>
      </c>
      <c r="BL277" s="16" t="s">
        <v>251</v>
      </c>
      <c r="BM277" s="157" t="s">
        <v>335</v>
      </c>
    </row>
    <row r="278" spans="1:65" s="2" customFormat="1" ht="24.2" customHeight="1">
      <c r="A278" s="31"/>
      <c r="B278" s="144"/>
      <c r="C278" s="145" t="s">
        <v>336</v>
      </c>
      <c r="D278" s="145" t="s">
        <v>154</v>
      </c>
      <c r="E278" s="146" t="s">
        <v>337</v>
      </c>
      <c r="F278" s="147" t="s">
        <v>338</v>
      </c>
      <c r="G278" s="148" t="s">
        <v>283</v>
      </c>
      <c r="H278" s="149">
        <v>75</v>
      </c>
      <c r="I278" s="150"/>
      <c r="J278" s="151">
        <f>ROUND(I278*H278,2)</f>
        <v>0</v>
      </c>
      <c r="K278" s="152"/>
      <c r="L278" s="32"/>
      <c r="M278" s="153" t="s">
        <v>1</v>
      </c>
      <c r="N278" s="154" t="s">
        <v>40</v>
      </c>
      <c r="O278" s="58"/>
      <c r="P278" s="155">
        <f>O278*H278</f>
        <v>0</v>
      </c>
      <c r="Q278" s="155">
        <v>2.5000000000000001E-4</v>
      </c>
      <c r="R278" s="155">
        <f>Q278*H278</f>
        <v>1.8749999999999999E-2</v>
      </c>
      <c r="S278" s="155">
        <v>0</v>
      </c>
      <c r="T278" s="156">
        <f>S278*H278</f>
        <v>0</v>
      </c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R278" s="157" t="s">
        <v>251</v>
      </c>
      <c r="AT278" s="157" t="s">
        <v>154</v>
      </c>
      <c r="AU278" s="157" t="s">
        <v>159</v>
      </c>
      <c r="AY278" s="16" t="s">
        <v>151</v>
      </c>
      <c r="BE278" s="158">
        <f>IF(N278="základná",J278,0)</f>
        <v>0</v>
      </c>
      <c r="BF278" s="158">
        <f>IF(N278="znížená",J278,0)</f>
        <v>0</v>
      </c>
      <c r="BG278" s="158">
        <f>IF(N278="zákl. prenesená",J278,0)</f>
        <v>0</v>
      </c>
      <c r="BH278" s="158">
        <f>IF(N278="zníž. prenesená",J278,0)</f>
        <v>0</v>
      </c>
      <c r="BI278" s="158">
        <f>IF(N278="nulová",J278,0)</f>
        <v>0</v>
      </c>
      <c r="BJ278" s="16" t="s">
        <v>159</v>
      </c>
      <c r="BK278" s="158">
        <f>ROUND(I278*H278,2)</f>
        <v>0</v>
      </c>
      <c r="BL278" s="16" t="s">
        <v>251</v>
      </c>
      <c r="BM278" s="157" t="s">
        <v>339</v>
      </c>
    </row>
    <row r="279" spans="1:65" s="13" customFormat="1" ht="11.25">
      <c r="B279" s="159"/>
      <c r="D279" s="160" t="s">
        <v>164</v>
      </c>
      <c r="E279" s="161" t="s">
        <v>1</v>
      </c>
      <c r="F279" s="162" t="s">
        <v>340</v>
      </c>
      <c r="H279" s="163">
        <v>12</v>
      </c>
      <c r="I279" s="164"/>
      <c r="L279" s="159"/>
      <c r="M279" s="165"/>
      <c r="N279" s="166"/>
      <c r="O279" s="166"/>
      <c r="P279" s="166"/>
      <c r="Q279" s="166"/>
      <c r="R279" s="166"/>
      <c r="S279" s="166"/>
      <c r="T279" s="167"/>
      <c r="AT279" s="161" t="s">
        <v>164</v>
      </c>
      <c r="AU279" s="161" t="s">
        <v>159</v>
      </c>
      <c r="AV279" s="13" t="s">
        <v>159</v>
      </c>
      <c r="AW279" s="13" t="s">
        <v>31</v>
      </c>
      <c r="AX279" s="13" t="s">
        <v>74</v>
      </c>
      <c r="AY279" s="161" t="s">
        <v>151</v>
      </c>
    </row>
    <row r="280" spans="1:65" s="13" customFormat="1" ht="11.25">
      <c r="B280" s="159"/>
      <c r="D280" s="160" t="s">
        <v>164</v>
      </c>
      <c r="E280" s="161" t="s">
        <v>1</v>
      </c>
      <c r="F280" s="162" t="s">
        <v>341</v>
      </c>
      <c r="H280" s="163">
        <v>50</v>
      </c>
      <c r="I280" s="164"/>
      <c r="L280" s="159"/>
      <c r="M280" s="165"/>
      <c r="N280" s="166"/>
      <c r="O280" s="166"/>
      <c r="P280" s="166"/>
      <c r="Q280" s="166"/>
      <c r="R280" s="166"/>
      <c r="S280" s="166"/>
      <c r="T280" s="167"/>
      <c r="AT280" s="161" t="s">
        <v>164</v>
      </c>
      <c r="AU280" s="161" t="s">
        <v>159</v>
      </c>
      <c r="AV280" s="13" t="s">
        <v>159</v>
      </c>
      <c r="AW280" s="13" t="s">
        <v>31</v>
      </c>
      <c r="AX280" s="13" t="s">
        <v>74</v>
      </c>
      <c r="AY280" s="161" t="s">
        <v>151</v>
      </c>
    </row>
    <row r="281" spans="1:65" s="13" customFormat="1" ht="11.25">
      <c r="B281" s="159"/>
      <c r="D281" s="160" t="s">
        <v>164</v>
      </c>
      <c r="E281" s="161" t="s">
        <v>1</v>
      </c>
      <c r="F281" s="162" t="s">
        <v>342</v>
      </c>
      <c r="H281" s="163">
        <v>5</v>
      </c>
      <c r="I281" s="164"/>
      <c r="L281" s="159"/>
      <c r="M281" s="165"/>
      <c r="N281" s="166"/>
      <c r="O281" s="166"/>
      <c r="P281" s="166"/>
      <c r="Q281" s="166"/>
      <c r="R281" s="166"/>
      <c r="S281" s="166"/>
      <c r="T281" s="167"/>
      <c r="AT281" s="161" t="s">
        <v>164</v>
      </c>
      <c r="AU281" s="161" t="s">
        <v>159</v>
      </c>
      <c r="AV281" s="13" t="s">
        <v>159</v>
      </c>
      <c r="AW281" s="13" t="s">
        <v>31</v>
      </c>
      <c r="AX281" s="13" t="s">
        <v>74</v>
      </c>
      <c r="AY281" s="161" t="s">
        <v>151</v>
      </c>
    </row>
    <row r="282" spans="1:65" s="13" customFormat="1" ht="11.25">
      <c r="B282" s="159"/>
      <c r="D282" s="160" t="s">
        <v>164</v>
      </c>
      <c r="E282" s="161" t="s">
        <v>1</v>
      </c>
      <c r="F282" s="162" t="s">
        <v>343</v>
      </c>
      <c r="H282" s="163">
        <v>8</v>
      </c>
      <c r="I282" s="164"/>
      <c r="L282" s="159"/>
      <c r="M282" s="165"/>
      <c r="N282" s="166"/>
      <c r="O282" s="166"/>
      <c r="P282" s="166"/>
      <c r="Q282" s="166"/>
      <c r="R282" s="166"/>
      <c r="S282" s="166"/>
      <c r="T282" s="167"/>
      <c r="AT282" s="161" t="s">
        <v>164</v>
      </c>
      <c r="AU282" s="161" t="s">
        <v>159</v>
      </c>
      <c r="AV282" s="13" t="s">
        <v>159</v>
      </c>
      <c r="AW282" s="13" t="s">
        <v>31</v>
      </c>
      <c r="AX282" s="13" t="s">
        <v>74</v>
      </c>
      <c r="AY282" s="161" t="s">
        <v>151</v>
      </c>
    </row>
    <row r="283" spans="1:65" s="14" customFormat="1" ht="11.25">
      <c r="B283" s="168"/>
      <c r="D283" s="160" t="s">
        <v>164</v>
      </c>
      <c r="E283" s="169" t="s">
        <v>1</v>
      </c>
      <c r="F283" s="170" t="s">
        <v>178</v>
      </c>
      <c r="H283" s="171">
        <v>75</v>
      </c>
      <c r="I283" s="172"/>
      <c r="L283" s="168"/>
      <c r="M283" s="173"/>
      <c r="N283" s="174"/>
      <c r="O283" s="174"/>
      <c r="P283" s="174"/>
      <c r="Q283" s="174"/>
      <c r="R283" s="174"/>
      <c r="S283" s="174"/>
      <c r="T283" s="175"/>
      <c r="AT283" s="169" t="s">
        <v>164</v>
      </c>
      <c r="AU283" s="169" t="s">
        <v>159</v>
      </c>
      <c r="AV283" s="14" t="s">
        <v>158</v>
      </c>
      <c r="AW283" s="14" t="s">
        <v>31</v>
      </c>
      <c r="AX283" s="14" t="s">
        <v>79</v>
      </c>
      <c r="AY283" s="169" t="s">
        <v>151</v>
      </c>
    </row>
    <row r="284" spans="1:65" s="2" customFormat="1" ht="37.9" customHeight="1">
      <c r="A284" s="31"/>
      <c r="B284" s="144"/>
      <c r="C284" s="176" t="s">
        <v>344</v>
      </c>
      <c r="D284" s="176" t="s">
        <v>280</v>
      </c>
      <c r="E284" s="177" t="s">
        <v>345</v>
      </c>
      <c r="F284" s="178" t="s">
        <v>346</v>
      </c>
      <c r="G284" s="179" t="s">
        <v>83</v>
      </c>
      <c r="H284" s="180">
        <v>61.09</v>
      </c>
      <c r="I284" s="181"/>
      <c r="J284" s="182">
        <f>ROUND(I284*H284,2)</f>
        <v>0</v>
      </c>
      <c r="K284" s="183"/>
      <c r="L284" s="184"/>
      <c r="M284" s="185" t="s">
        <v>1</v>
      </c>
      <c r="N284" s="186" t="s">
        <v>40</v>
      </c>
      <c r="O284" s="58"/>
      <c r="P284" s="155">
        <f>O284*H284</f>
        <v>0</v>
      </c>
      <c r="Q284" s="155">
        <v>1.14E-3</v>
      </c>
      <c r="R284" s="155">
        <f>Q284*H284</f>
        <v>6.9642599999999999E-2</v>
      </c>
      <c r="S284" s="155">
        <v>0</v>
      </c>
      <c r="T284" s="156">
        <f>S284*H284</f>
        <v>0</v>
      </c>
      <c r="U284" s="31"/>
      <c r="V284" s="31"/>
      <c r="W284" s="31"/>
      <c r="X284" s="31"/>
      <c r="Y284" s="31"/>
      <c r="Z284" s="31"/>
      <c r="AA284" s="31"/>
      <c r="AB284" s="31"/>
      <c r="AC284" s="31"/>
      <c r="AD284" s="31"/>
      <c r="AE284" s="31"/>
      <c r="AR284" s="157" t="s">
        <v>284</v>
      </c>
      <c r="AT284" s="157" t="s">
        <v>280</v>
      </c>
      <c r="AU284" s="157" t="s">
        <v>159</v>
      </c>
      <c r="AY284" s="16" t="s">
        <v>151</v>
      </c>
      <c r="BE284" s="158">
        <f>IF(N284="základná",J284,0)</f>
        <v>0</v>
      </c>
      <c r="BF284" s="158">
        <f>IF(N284="znížená",J284,0)</f>
        <v>0</v>
      </c>
      <c r="BG284" s="158">
        <f>IF(N284="zákl. prenesená",J284,0)</f>
        <v>0</v>
      </c>
      <c r="BH284" s="158">
        <f>IF(N284="zníž. prenesená",J284,0)</f>
        <v>0</v>
      </c>
      <c r="BI284" s="158">
        <f>IF(N284="nulová",J284,0)</f>
        <v>0</v>
      </c>
      <c r="BJ284" s="16" t="s">
        <v>159</v>
      </c>
      <c r="BK284" s="158">
        <f>ROUND(I284*H284,2)</f>
        <v>0</v>
      </c>
      <c r="BL284" s="16" t="s">
        <v>251</v>
      </c>
      <c r="BM284" s="157" t="s">
        <v>347</v>
      </c>
    </row>
    <row r="285" spans="1:65" s="13" customFormat="1" ht="11.25">
      <c r="B285" s="159"/>
      <c r="D285" s="160" t="s">
        <v>164</v>
      </c>
      <c r="E285" s="161" t="s">
        <v>1</v>
      </c>
      <c r="F285" s="162" t="s">
        <v>348</v>
      </c>
      <c r="H285" s="163">
        <v>7.8</v>
      </c>
      <c r="I285" s="164"/>
      <c r="L285" s="159"/>
      <c r="M285" s="165"/>
      <c r="N285" s="166"/>
      <c r="O285" s="166"/>
      <c r="P285" s="166"/>
      <c r="Q285" s="166"/>
      <c r="R285" s="166"/>
      <c r="S285" s="166"/>
      <c r="T285" s="167"/>
      <c r="AT285" s="161" t="s">
        <v>164</v>
      </c>
      <c r="AU285" s="161" t="s">
        <v>159</v>
      </c>
      <c r="AV285" s="13" t="s">
        <v>159</v>
      </c>
      <c r="AW285" s="13" t="s">
        <v>31</v>
      </c>
      <c r="AX285" s="13" t="s">
        <v>74</v>
      </c>
      <c r="AY285" s="161" t="s">
        <v>151</v>
      </c>
    </row>
    <row r="286" spans="1:65" s="13" customFormat="1" ht="11.25">
      <c r="B286" s="159"/>
      <c r="D286" s="160" t="s">
        <v>164</v>
      </c>
      <c r="E286" s="161" t="s">
        <v>1</v>
      </c>
      <c r="F286" s="162" t="s">
        <v>349</v>
      </c>
      <c r="H286" s="163">
        <v>43.5</v>
      </c>
      <c r="I286" s="164"/>
      <c r="L286" s="159"/>
      <c r="M286" s="165"/>
      <c r="N286" s="166"/>
      <c r="O286" s="166"/>
      <c r="P286" s="166"/>
      <c r="Q286" s="166"/>
      <c r="R286" s="166"/>
      <c r="S286" s="166"/>
      <c r="T286" s="167"/>
      <c r="AT286" s="161" t="s">
        <v>164</v>
      </c>
      <c r="AU286" s="161" t="s">
        <v>159</v>
      </c>
      <c r="AV286" s="13" t="s">
        <v>159</v>
      </c>
      <c r="AW286" s="13" t="s">
        <v>31</v>
      </c>
      <c r="AX286" s="13" t="s">
        <v>74</v>
      </c>
      <c r="AY286" s="161" t="s">
        <v>151</v>
      </c>
    </row>
    <row r="287" spans="1:65" s="13" customFormat="1" ht="11.25">
      <c r="B287" s="159"/>
      <c r="D287" s="160" t="s">
        <v>164</v>
      </c>
      <c r="E287" s="161" t="s">
        <v>1</v>
      </c>
      <c r="F287" s="162" t="s">
        <v>350</v>
      </c>
      <c r="H287" s="163">
        <v>4.3499999999999996</v>
      </c>
      <c r="I287" s="164"/>
      <c r="L287" s="159"/>
      <c r="M287" s="165"/>
      <c r="N287" s="166"/>
      <c r="O287" s="166"/>
      <c r="P287" s="166"/>
      <c r="Q287" s="166"/>
      <c r="R287" s="166"/>
      <c r="S287" s="166"/>
      <c r="T287" s="167"/>
      <c r="AT287" s="161" t="s">
        <v>164</v>
      </c>
      <c r="AU287" s="161" t="s">
        <v>159</v>
      </c>
      <c r="AV287" s="13" t="s">
        <v>159</v>
      </c>
      <c r="AW287" s="13" t="s">
        <v>31</v>
      </c>
      <c r="AX287" s="13" t="s">
        <v>74</v>
      </c>
      <c r="AY287" s="161" t="s">
        <v>151</v>
      </c>
    </row>
    <row r="288" spans="1:65" s="13" customFormat="1" ht="11.25">
      <c r="B288" s="159"/>
      <c r="D288" s="160" t="s">
        <v>164</v>
      </c>
      <c r="E288" s="161" t="s">
        <v>1</v>
      </c>
      <c r="F288" s="162" t="s">
        <v>351</v>
      </c>
      <c r="H288" s="163">
        <v>5.44</v>
      </c>
      <c r="I288" s="164"/>
      <c r="L288" s="159"/>
      <c r="M288" s="165"/>
      <c r="N288" s="166"/>
      <c r="O288" s="166"/>
      <c r="P288" s="166"/>
      <c r="Q288" s="166"/>
      <c r="R288" s="166"/>
      <c r="S288" s="166"/>
      <c r="T288" s="167"/>
      <c r="AT288" s="161" t="s">
        <v>164</v>
      </c>
      <c r="AU288" s="161" t="s">
        <v>159</v>
      </c>
      <c r="AV288" s="13" t="s">
        <v>159</v>
      </c>
      <c r="AW288" s="13" t="s">
        <v>31</v>
      </c>
      <c r="AX288" s="13" t="s">
        <v>74</v>
      </c>
      <c r="AY288" s="161" t="s">
        <v>151</v>
      </c>
    </row>
    <row r="289" spans="1:65" s="14" customFormat="1" ht="11.25">
      <c r="B289" s="168"/>
      <c r="D289" s="160" t="s">
        <v>164</v>
      </c>
      <c r="E289" s="169" t="s">
        <v>1</v>
      </c>
      <c r="F289" s="170" t="s">
        <v>178</v>
      </c>
      <c r="H289" s="171">
        <v>61.089999999999996</v>
      </c>
      <c r="I289" s="172"/>
      <c r="L289" s="168"/>
      <c r="M289" s="173"/>
      <c r="N289" s="174"/>
      <c r="O289" s="174"/>
      <c r="P289" s="174"/>
      <c r="Q289" s="174"/>
      <c r="R289" s="174"/>
      <c r="S289" s="174"/>
      <c r="T289" s="175"/>
      <c r="AT289" s="169" t="s">
        <v>164</v>
      </c>
      <c r="AU289" s="169" t="s">
        <v>159</v>
      </c>
      <c r="AV289" s="14" t="s">
        <v>158</v>
      </c>
      <c r="AW289" s="14" t="s">
        <v>31</v>
      </c>
      <c r="AX289" s="14" t="s">
        <v>79</v>
      </c>
      <c r="AY289" s="169" t="s">
        <v>151</v>
      </c>
    </row>
    <row r="290" spans="1:65" s="2" customFormat="1" ht="24.2" customHeight="1">
      <c r="A290" s="31"/>
      <c r="B290" s="144"/>
      <c r="C290" s="145" t="s">
        <v>352</v>
      </c>
      <c r="D290" s="145" t="s">
        <v>154</v>
      </c>
      <c r="E290" s="146" t="s">
        <v>353</v>
      </c>
      <c r="F290" s="147" t="s">
        <v>354</v>
      </c>
      <c r="G290" s="148" t="s">
        <v>283</v>
      </c>
      <c r="H290" s="149">
        <v>4</v>
      </c>
      <c r="I290" s="150"/>
      <c r="J290" s="151">
        <f>ROUND(I290*H290,2)</f>
        <v>0</v>
      </c>
      <c r="K290" s="152"/>
      <c r="L290" s="32"/>
      <c r="M290" s="153" t="s">
        <v>1</v>
      </c>
      <c r="N290" s="154" t="s">
        <v>40</v>
      </c>
      <c r="O290" s="58"/>
      <c r="P290" s="155">
        <f>O290*H290</f>
        <v>0</v>
      </c>
      <c r="Q290" s="155">
        <v>2.5999999999999998E-4</v>
      </c>
      <c r="R290" s="155">
        <f>Q290*H290</f>
        <v>1.0399999999999999E-3</v>
      </c>
      <c r="S290" s="155">
        <v>0</v>
      </c>
      <c r="T290" s="156">
        <f>S290*H290</f>
        <v>0</v>
      </c>
      <c r="U290" s="31"/>
      <c r="V290" s="31"/>
      <c r="W290" s="31"/>
      <c r="X290" s="31"/>
      <c r="Y290" s="31"/>
      <c r="Z290" s="31"/>
      <c r="AA290" s="31"/>
      <c r="AB290" s="31"/>
      <c r="AC290" s="31"/>
      <c r="AD290" s="31"/>
      <c r="AE290" s="31"/>
      <c r="AR290" s="157" t="s">
        <v>251</v>
      </c>
      <c r="AT290" s="157" t="s">
        <v>154</v>
      </c>
      <c r="AU290" s="157" t="s">
        <v>159</v>
      </c>
      <c r="AY290" s="16" t="s">
        <v>151</v>
      </c>
      <c r="BE290" s="158">
        <f>IF(N290="základná",J290,0)</f>
        <v>0</v>
      </c>
      <c r="BF290" s="158">
        <f>IF(N290="znížená",J290,0)</f>
        <v>0</v>
      </c>
      <c r="BG290" s="158">
        <f>IF(N290="zákl. prenesená",J290,0)</f>
        <v>0</v>
      </c>
      <c r="BH290" s="158">
        <f>IF(N290="zníž. prenesená",J290,0)</f>
        <v>0</v>
      </c>
      <c r="BI290" s="158">
        <f>IF(N290="nulová",J290,0)</f>
        <v>0</v>
      </c>
      <c r="BJ290" s="16" t="s">
        <v>159</v>
      </c>
      <c r="BK290" s="158">
        <f>ROUND(I290*H290,2)</f>
        <v>0</v>
      </c>
      <c r="BL290" s="16" t="s">
        <v>251</v>
      </c>
      <c r="BM290" s="157" t="s">
        <v>355</v>
      </c>
    </row>
    <row r="291" spans="1:65" s="13" customFormat="1" ht="11.25">
      <c r="B291" s="159"/>
      <c r="D291" s="160" t="s">
        <v>164</v>
      </c>
      <c r="E291" s="161" t="s">
        <v>1</v>
      </c>
      <c r="F291" s="162" t="s">
        <v>356</v>
      </c>
      <c r="H291" s="163">
        <v>3</v>
      </c>
      <c r="I291" s="164"/>
      <c r="L291" s="159"/>
      <c r="M291" s="165"/>
      <c r="N291" s="166"/>
      <c r="O291" s="166"/>
      <c r="P291" s="166"/>
      <c r="Q291" s="166"/>
      <c r="R291" s="166"/>
      <c r="S291" s="166"/>
      <c r="T291" s="167"/>
      <c r="AT291" s="161" t="s">
        <v>164</v>
      </c>
      <c r="AU291" s="161" t="s">
        <v>159</v>
      </c>
      <c r="AV291" s="13" t="s">
        <v>159</v>
      </c>
      <c r="AW291" s="13" t="s">
        <v>31</v>
      </c>
      <c r="AX291" s="13" t="s">
        <v>74</v>
      </c>
      <c r="AY291" s="161" t="s">
        <v>151</v>
      </c>
    </row>
    <row r="292" spans="1:65" s="13" customFormat="1" ht="11.25">
      <c r="B292" s="159"/>
      <c r="D292" s="160" t="s">
        <v>164</v>
      </c>
      <c r="E292" s="161" t="s">
        <v>1</v>
      </c>
      <c r="F292" s="162" t="s">
        <v>357</v>
      </c>
      <c r="H292" s="163">
        <v>1</v>
      </c>
      <c r="I292" s="164"/>
      <c r="L292" s="159"/>
      <c r="M292" s="165"/>
      <c r="N292" s="166"/>
      <c r="O292" s="166"/>
      <c r="P292" s="166"/>
      <c r="Q292" s="166"/>
      <c r="R292" s="166"/>
      <c r="S292" s="166"/>
      <c r="T292" s="167"/>
      <c r="AT292" s="161" t="s">
        <v>164</v>
      </c>
      <c r="AU292" s="161" t="s">
        <v>159</v>
      </c>
      <c r="AV292" s="13" t="s">
        <v>159</v>
      </c>
      <c r="AW292" s="13" t="s">
        <v>31</v>
      </c>
      <c r="AX292" s="13" t="s">
        <v>74</v>
      </c>
      <c r="AY292" s="161" t="s">
        <v>151</v>
      </c>
    </row>
    <row r="293" spans="1:65" s="14" customFormat="1" ht="11.25">
      <c r="B293" s="168"/>
      <c r="D293" s="160" t="s">
        <v>164</v>
      </c>
      <c r="E293" s="169" t="s">
        <v>1</v>
      </c>
      <c r="F293" s="170" t="s">
        <v>178</v>
      </c>
      <c r="H293" s="171">
        <v>4</v>
      </c>
      <c r="I293" s="172"/>
      <c r="L293" s="168"/>
      <c r="M293" s="173"/>
      <c r="N293" s="174"/>
      <c r="O293" s="174"/>
      <c r="P293" s="174"/>
      <c r="Q293" s="174"/>
      <c r="R293" s="174"/>
      <c r="S293" s="174"/>
      <c r="T293" s="175"/>
      <c r="AT293" s="169" t="s">
        <v>164</v>
      </c>
      <c r="AU293" s="169" t="s">
        <v>159</v>
      </c>
      <c r="AV293" s="14" t="s">
        <v>158</v>
      </c>
      <c r="AW293" s="14" t="s">
        <v>31</v>
      </c>
      <c r="AX293" s="14" t="s">
        <v>79</v>
      </c>
      <c r="AY293" s="169" t="s">
        <v>151</v>
      </c>
    </row>
    <row r="294" spans="1:65" s="2" customFormat="1" ht="37.9" customHeight="1">
      <c r="A294" s="31"/>
      <c r="B294" s="144"/>
      <c r="C294" s="176" t="s">
        <v>358</v>
      </c>
      <c r="D294" s="176" t="s">
        <v>280</v>
      </c>
      <c r="E294" s="177" t="s">
        <v>345</v>
      </c>
      <c r="F294" s="178" t="s">
        <v>346</v>
      </c>
      <c r="G294" s="179" t="s">
        <v>83</v>
      </c>
      <c r="H294" s="180">
        <v>7.76</v>
      </c>
      <c r="I294" s="181"/>
      <c r="J294" s="182">
        <f>ROUND(I294*H294,2)</f>
        <v>0</v>
      </c>
      <c r="K294" s="183"/>
      <c r="L294" s="184"/>
      <c r="M294" s="185" t="s">
        <v>1</v>
      </c>
      <c r="N294" s="186" t="s">
        <v>40</v>
      </c>
      <c r="O294" s="58"/>
      <c r="P294" s="155">
        <f>O294*H294</f>
        <v>0</v>
      </c>
      <c r="Q294" s="155">
        <v>1.14E-3</v>
      </c>
      <c r="R294" s="155">
        <f>Q294*H294</f>
        <v>8.8463999999999991E-3</v>
      </c>
      <c r="S294" s="155">
        <v>0</v>
      </c>
      <c r="T294" s="156">
        <f>S294*H294</f>
        <v>0</v>
      </c>
      <c r="U294" s="31"/>
      <c r="V294" s="31"/>
      <c r="W294" s="31"/>
      <c r="X294" s="31"/>
      <c r="Y294" s="31"/>
      <c r="Z294" s="31"/>
      <c r="AA294" s="31"/>
      <c r="AB294" s="31"/>
      <c r="AC294" s="31"/>
      <c r="AD294" s="31"/>
      <c r="AE294" s="31"/>
      <c r="AR294" s="157" t="s">
        <v>284</v>
      </c>
      <c r="AT294" s="157" t="s">
        <v>280</v>
      </c>
      <c r="AU294" s="157" t="s">
        <v>159</v>
      </c>
      <c r="AY294" s="16" t="s">
        <v>151</v>
      </c>
      <c r="BE294" s="158">
        <f>IF(N294="základná",J294,0)</f>
        <v>0</v>
      </c>
      <c r="BF294" s="158">
        <f>IF(N294="znížená",J294,0)</f>
        <v>0</v>
      </c>
      <c r="BG294" s="158">
        <f>IF(N294="zákl. prenesená",J294,0)</f>
        <v>0</v>
      </c>
      <c r="BH294" s="158">
        <f>IF(N294="zníž. prenesená",J294,0)</f>
        <v>0</v>
      </c>
      <c r="BI294" s="158">
        <f>IF(N294="nulová",J294,0)</f>
        <v>0</v>
      </c>
      <c r="BJ294" s="16" t="s">
        <v>159</v>
      </c>
      <c r="BK294" s="158">
        <f>ROUND(I294*H294,2)</f>
        <v>0</v>
      </c>
      <c r="BL294" s="16" t="s">
        <v>251</v>
      </c>
      <c r="BM294" s="157" t="s">
        <v>359</v>
      </c>
    </row>
    <row r="295" spans="1:65" s="13" customFormat="1" ht="11.25">
      <c r="B295" s="159"/>
      <c r="D295" s="160" t="s">
        <v>164</v>
      </c>
      <c r="E295" s="161" t="s">
        <v>1</v>
      </c>
      <c r="F295" s="162" t="s">
        <v>360</v>
      </c>
      <c r="H295" s="163">
        <v>3.45</v>
      </c>
      <c r="I295" s="164"/>
      <c r="L295" s="159"/>
      <c r="M295" s="165"/>
      <c r="N295" s="166"/>
      <c r="O295" s="166"/>
      <c r="P295" s="166"/>
      <c r="Q295" s="166"/>
      <c r="R295" s="166"/>
      <c r="S295" s="166"/>
      <c r="T295" s="167"/>
      <c r="AT295" s="161" t="s">
        <v>164</v>
      </c>
      <c r="AU295" s="161" t="s">
        <v>159</v>
      </c>
      <c r="AV295" s="13" t="s">
        <v>159</v>
      </c>
      <c r="AW295" s="13" t="s">
        <v>31</v>
      </c>
      <c r="AX295" s="13" t="s">
        <v>74</v>
      </c>
      <c r="AY295" s="161" t="s">
        <v>151</v>
      </c>
    </row>
    <row r="296" spans="1:65" s="13" customFormat="1" ht="11.25">
      <c r="B296" s="159"/>
      <c r="D296" s="160" t="s">
        <v>164</v>
      </c>
      <c r="E296" s="161" t="s">
        <v>1</v>
      </c>
      <c r="F296" s="162" t="s">
        <v>361</v>
      </c>
      <c r="H296" s="163">
        <v>1.4</v>
      </c>
      <c r="I296" s="164"/>
      <c r="L296" s="159"/>
      <c r="M296" s="165"/>
      <c r="N296" s="166"/>
      <c r="O296" s="166"/>
      <c r="P296" s="166"/>
      <c r="Q296" s="166"/>
      <c r="R296" s="166"/>
      <c r="S296" s="166"/>
      <c r="T296" s="167"/>
      <c r="AT296" s="161" t="s">
        <v>164</v>
      </c>
      <c r="AU296" s="161" t="s">
        <v>159</v>
      </c>
      <c r="AV296" s="13" t="s">
        <v>159</v>
      </c>
      <c r="AW296" s="13" t="s">
        <v>31</v>
      </c>
      <c r="AX296" s="13" t="s">
        <v>74</v>
      </c>
      <c r="AY296" s="161" t="s">
        <v>151</v>
      </c>
    </row>
    <row r="297" spans="1:65" s="14" customFormat="1" ht="11.25">
      <c r="B297" s="168"/>
      <c r="D297" s="160" t="s">
        <v>164</v>
      </c>
      <c r="E297" s="169" t="s">
        <v>1</v>
      </c>
      <c r="F297" s="170" t="s">
        <v>178</v>
      </c>
      <c r="H297" s="171">
        <v>4.8499999999999996</v>
      </c>
      <c r="I297" s="172"/>
      <c r="L297" s="168"/>
      <c r="M297" s="173"/>
      <c r="N297" s="174"/>
      <c r="O297" s="174"/>
      <c r="P297" s="174"/>
      <c r="Q297" s="174"/>
      <c r="R297" s="174"/>
      <c r="S297" s="174"/>
      <c r="T297" s="175"/>
      <c r="AT297" s="169" t="s">
        <v>164</v>
      </c>
      <c r="AU297" s="169" t="s">
        <v>159</v>
      </c>
      <c r="AV297" s="14" t="s">
        <v>158</v>
      </c>
      <c r="AW297" s="14" t="s">
        <v>31</v>
      </c>
      <c r="AX297" s="14" t="s">
        <v>79</v>
      </c>
      <c r="AY297" s="169" t="s">
        <v>151</v>
      </c>
    </row>
    <row r="298" spans="1:65" s="13" customFormat="1" ht="11.25">
      <c r="B298" s="159"/>
      <c r="D298" s="160" t="s">
        <v>164</v>
      </c>
      <c r="F298" s="162" t="s">
        <v>362</v>
      </c>
      <c r="H298" s="163">
        <v>7.76</v>
      </c>
      <c r="I298" s="164"/>
      <c r="L298" s="159"/>
      <c r="M298" s="165"/>
      <c r="N298" s="166"/>
      <c r="O298" s="166"/>
      <c r="P298" s="166"/>
      <c r="Q298" s="166"/>
      <c r="R298" s="166"/>
      <c r="S298" s="166"/>
      <c r="T298" s="167"/>
      <c r="AT298" s="161" t="s">
        <v>164</v>
      </c>
      <c r="AU298" s="161" t="s">
        <v>159</v>
      </c>
      <c r="AV298" s="13" t="s">
        <v>159</v>
      </c>
      <c r="AW298" s="13" t="s">
        <v>3</v>
      </c>
      <c r="AX298" s="13" t="s">
        <v>79</v>
      </c>
      <c r="AY298" s="161" t="s">
        <v>151</v>
      </c>
    </row>
    <row r="299" spans="1:65" s="2" customFormat="1" ht="24.2" customHeight="1">
      <c r="A299" s="31"/>
      <c r="B299" s="144"/>
      <c r="C299" s="145" t="s">
        <v>363</v>
      </c>
      <c r="D299" s="145" t="s">
        <v>154</v>
      </c>
      <c r="E299" s="146" t="s">
        <v>364</v>
      </c>
      <c r="F299" s="147" t="s">
        <v>365</v>
      </c>
      <c r="G299" s="148" t="s">
        <v>283</v>
      </c>
      <c r="H299" s="149">
        <v>97</v>
      </c>
      <c r="I299" s="150"/>
      <c r="J299" s="151">
        <f>ROUND(I299*H299,2)</f>
        <v>0</v>
      </c>
      <c r="K299" s="152"/>
      <c r="L299" s="32"/>
      <c r="M299" s="153" t="s">
        <v>1</v>
      </c>
      <c r="N299" s="154" t="s">
        <v>40</v>
      </c>
      <c r="O299" s="58"/>
      <c r="P299" s="155">
        <f>O299*H299</f>
        <v>0</v>
      </c>
      <c r="Q299" s="155">
        <v>2.9999999999999997E-4</v>
      </c>
      <c r="R299" s="155">
        <f>Q299*H299</f>
        <v>2.9099999999999997E-2</v>
      </c>
      <c r="S299" s="155">
        <v>0</v>
      </c>
      <c r="T299" s="156">
        <f>S299*H299</f>
        <v>0</v>
      </c>
      <c r="U299" s="31"/>
      <c r="V299" s="31"/>
      <c r="W299" s="31"/>
      <c r="X299" s="31"/>
      <c r="Y299" s="31"/>
      <c r="Z299" s="31"/>
      <c r="AA299" s="31"/>
      <c r="AB299" s="31"/>
      <c r="AC299" s="31"/>
      <c r="AD299" s="31"/>
      <c r="AE299" s="31"/>
      <c r="AR299" s="157" t="s">
        <v>251</v>
      </c>
      <c r="AT299" s="157" t="s">
        <v>154</v>
      </c>
      <c r="AU299" s="157" t="s">
        <v>159</v>
      </c>
      <c r="AY299" s="16" t="s">
        <v>151</v>
      </c>
      <c r="BE299" s="158">
        <f>IF(N299="základná",J299,0)</f>
        <v>0</v>
      </c>
      <c r="BF299" s="158">
        <f>IF(N299="znížená",J299,0)</f>
        <v>0</v>
      </c>
      <c r="BG299" s="158">
        <f>IF(N299="zákl. prenesená",J299,0)</f>
        <v>0</v>
      </c>
      <c r="BH299" s="158">
        <f>IF(N299="zníž. prenesená",J299,0)</f>
        <v>0</v>
      </c>
      <c r="BI299" s="158">
        <f>IF(N299="nulová",J299,0)</f>
        <v>0</v>
      </c>
      <c r="BJ299" s="16" t="s">
        <v>159</v>
      </c>
      <c r="BK299" s="158">
        <f>ROUND(I299*H299,2)</f>
        <v>0</v>
      </c>
      <c r="BL299" s="16" t="s">
        <v>251</v>
      </c>
      <c r="BM299" s="157" t="s">
        <v>366</v>
      </c>
    </row>
    <row r="300" spans="1:65" s="13" customFormat="1" ht="11.25">
      <c r="B300" s="159"/>
      <c r="D300" s="160" t="s">
        <v>164</v>
      </c>
      <c r="E300" s="161" t="s">
        <v>1</v>
      </c>
      <c r="F300" s="162" t="s">
        <v>367</v>
      </c>
      <c r="H300" s="163">
        <v>53</v>
      </c>
      <c r="I300" s="164"/>
      <c r="L300" s="159"/>
      <c r="M300" s="165"/>
      <c r="N300" s="166"/>
      <c r="O300" s="166"/>
      <c r="P300" s="166"/>
      <c r="Q300" s="166"/>
      <c r="R300" s="166"/>
      <c r="S300" s="166"/>
      <c r="T300" s="167"/>
      <c r="AT300" s="161" t="s">
        <v>164</v>
      </c>
      <c r="AU300" s="161" t="s">
        <v>159</v>
      </c>
      <c r="AV300" s="13" t="s">
        <v>159</v>
      </c>
      <c r="AW300" s="13" t="s">
        <v>31</v>
      </c>
      <c r="AX300" s="13" t="s">
        <v>74</v>
      </c>
      <c r="AY300" s="161" t="s">
        <v>151</v>
      </c>
    </row>
    <row r="301" spans="1:65" s="13" customFormat="1" ht="11.25">
      <c r="B301" s="159"/>
      <c r="D301" s="160" t="s">
        <v>164</v>
      </c>
      <c r="E301" s="161" t="s">
        <v>1</v>
      </c>
      <c r="F301" s="162" t="s">
        <v>368</v>
      </c>
      <c r="H301" s="163">
        <v>6</v>
      </c>
      <c r="I301" s="164"/>
      <c r="L301" s="159"/>
      <c r="M301" s="165"/>
      <c r="N301" s="166"/>
      <c r="O301" s="166"/>
      <c r="P301" s="166"/>
      <c r="Q301" s="166"/>
      <c r="R301" s="166"/>
      <c r="S301" s="166"/>
      <c r="T301" s="167"/>
      <c r="AT301" s="161" t="s">
        <v>164</v>
      </c>
      <c r="AU301" s="161" t="s">
        <v>159</v>
      </c>
      <c r="AV301" s="13" t="s">
        <v>159</v>
      </c>
      <c r="AW301" s="13" t="s">
        <v>31</v>
      </c>
      <c r="AX301" s="13" t="s">
        <v>74</v>
      </c>
      <c r="AY301" s="161" t="s">
        <v>151</v>
      </c>
    </row>
    <row r="302" spans="1:65" s="13" customFormat="1" ht="11.25">
      <c r="B302" s="159"/>
      <c r="D302" s="160" t="s">
        <v>164</v>
      </c>
      <c r="E302" s="161" t="s">
        <v>1</v>
      </c>
      <c r="F302" s="162" t="s">
        <v>369</v>
      </c>
      <c r="H302" s="163">
        <v>10</v>
      </c>
      <c r="I302" s="164"/>
      <c r="L302" s="159"/>
      <c r="M302" s="165"/>
      <c r="N302" s="166"/>
      <c r="O302" s="166"/>
      <c r="P302" s="166"/>
      <c r="Q302" s="166"/>
      <c r="R302" s="166"/>
      <c r="S302" s="166"/>
      <c r="T302" s="167"/>
      <c r="AT302" s="161" t="s">
        <v>164</v>
      </c>
      <c r="AU302" s="161" t="s">
        <v>159</v>
      </c>
      <c r="AV302" s="13" t="s">
        <v>159</v>
      </c>
      <c r="AW302" s="13" t="s">
        <v>31</v>
      </c>
      <c r="AX302" s="13" t="s">
        <v>74</v>
      </c>
      <c r="AY302" s="161" t="s">
        <v>151</v>
      </c>
    </row>
    <row r="303" spans="1:65" s="13" customFormat="1" ht="11.25">
      <c r="B303" s="159"/>
      <c r="D303" s="160" t="s">
        <v>164</v>
      </c>
      <c r="E303" s="161" t="s">
        <v>1</v>
      </c>
      <c r="F303" s="162" t="s">
        <v>370</v>
      </c>
      <c r="H303" s="163">
        <v>6</v>
      </c>
      <c r="I303" s="164"/>
      <c r="L303" s="159"/>
      <c r="M303" s="165"/>
      <c r="N303" s="166"/>
      <c r="O303" s="166"/>
      <c r="P303" s="166"/>
      <c r="Q303" s="166"/>
      <c r="R303" s="166"/>
      <c r="S303" s="166"/>
      <c r="T303" s="167"/>
      <c r="AT303" s="161" t="s">
        <v>164</v>
      </c>
      <c r="AU303" s="161" t="s">
        <v>159</v>
      </c>
      <c r="AV303" s="13" t="s">
        <v>159</v>
      </c>
      <c r="AW303" s="13" t="s">
        <v>31</v>
      </c>
      <c r="AX303" s="13" t="s">
        <v>74</v>
      </c>
      <c r="AY303" s="161" t="s">
        <v>151</v>
      </c>
    </row>
    <row r="304" spans="1:65" s="13" customFormat="1" ht="11.25">
      <c r="B304" s="159"/>
      <c r="D304" s="160" t="s">
        <v>164</v>
      </c>
      <c r="E304" s="161" t="s">
        <v>1</v>
      </c>
      <c r="F304" s="162" t="s">
        <v>371</v>
      </c>
      <c r="H304" s="163">
        <v>22</v>
      </c>
      <c r="I304" s="164"/>
      <c r="L304" s="159"/>
      <c r="M304" s="165"/>
      <c r="N304" s="166"/>
      <c r="O304" s="166"/>
      <c r="P304" s="166"/>
      <c r="Q304" s="166"/>
      <c r="R304" s="166"/>
      <c r="S304" s="166"/>
      <c r="T304" s="167"/>
      <c r="AT304" s="161" t="s">
        <v>164</v>
      </c>
      <c r="AU304" s="161" t="s">
        <v>159</v>
      </c>
      <c r="AV304" s="13" t="s">
        <v>159</v>
      </c>
      <c r="AW304" s="13" t="s">
        <v>31</v>
      </c>
      <c r="AX304" s="13" t="s">
        <v>74</v>
      </c>
      <c r="AY304" s="161" t="s">
        <v>151</v>
      </c>
    </row>
    <row r="305" spans="1:65" s="14" customFormat="1" ht="11.25">
      <c r="B305" s="168"/>
      <c r="D305" s="160" t="s">
        <v>164</v>
      </c>
      <c r="E305" s="169" t="s">
        <v>1</v>
      </c>
      <c r="F305" s="170" t="s">
        <v>178</v>
      </c>
      <c r="H305" s="171">
        <v>97</v>
      </c>
      <c r="I305" s="172"/>
      <c r="L305" s="168"/>
      <c r="M305" s="173"/>
      <c r="N305" s="174"/>
      <c r="O305" s="174"/>
      <c r="P305" s="174"/>
      <c r="Q305" s="174"/>
      <c r="R305" s="174"/>
      <c r="S305" s="174"/>
      <c r="T305" s="175"/>
      <c r="AT305" s="169" t="s">
        <v>164</v>
      </c>
      <c r="AU305" s="169" t="s">
        <v>159</v>
      </c>
      <c r="AV305" s="14" t="s">
        <v>158</v>
      </c>
      <c r="AW305" s="14" t="s">
        <v>31</v>
      </c>
      <c r="AX305" s="14" t="s">
        <v>79</v>
      </c>
      <c r="AY305" s="169" t="s">
        <v>151</v>
      </c>
    </row>
    <row r="306" spans="1:65" s="2" customFormat="1" ht="37.9" customHeight="1">
      <c r="A306" s="31"/>
      <c r="B306" s="144"/>
      <c r="C306" s="176" t="s">
        <v>372</v>
      </c>
      <c r="D306" s="176" t="s">
        <v>280</v>
      </c>
      <c r="E306" s="177" t="s">
        <v>345</v>
      </c>
      <c r="F306" s="178" t="s">
        <v>346</v>
      </c>
      <c r="G306" s="179" t="s">
        <v>83</v>
      </c>
      <c r="H306" s="180">
        <v>536.04200000000003</v>
      </c>
      <c r="I306" s="181"/>
      <c r="J306" s="182">
        <f>ROUND(I306*H306,2)</f>
        <v>0</v>
      </c>
      <c r="K306" s="183"/>
      <c r="L306" s="184"/>
      <c r="M306" s="185" t="s">
        <v>1</v>
      </c>
      <c r="N306" s="186" t="s">
        <v>40</v>
      </c>
      <c r="O306" s="58"/>
      <c r="P306" s="155">
        <f>O306*H306</f>
        <v>0</v>
      </c>
      <c r="Q306" s="155">
        <v>1.14E-3</v>
      </c>
      <c r="R306" s="155">
        <f>Q306*H306</f>
        <v>0.61108788000000003</v>
      </c>
      <c r="S306" s="155">
        <v>0</v>
      </c>
      <c r="T306" s="156">
        <f>S306*H306</f>
        <v>0</v>
      </c>
      <c r="U306" s="31"/>
      <c r="V306" s="31"/>
      <c r="W306" s="31"/>
      <c r="X306" s="31"/>
      <c r="Y306" s="31"/>
      <c r="Z306" s="31"/>
      <c r="AA306" s="31"/>
      <c r="AB306" s="31"/>
      <c r="AC306" s="31"/>
      <c r="AD306" s="31"/>
      <c r="AE306" s="31"/>
      <c r="AR306" s="157" t="s">
        <v>284</v>
      </c>
      <c r="AT306" s="157" t="s">
        <v>280</v>
      </c>
      <c r="AU306" s="157" t="s">
        <v>159</v>
      </c>
      <c r="AY306" s="16" t="s">
        <v>151</v>
      </c>
      <c r="BE306" s="158">
        <f>IF(N306="základná",J306,0)</f>
        <v>0</v>
      </c>
      <c r="BF306" s="158">
        <f>IF(N306="znížená",J306,0)</f>
        <v>0</v>
      </c>
      <c r="BG306" s="158">
        <f>IF(N306="zákl. prenesená",J306,0)</f>
        <v>0</v>
      </c>
      <c r="BH306" s="158">
        <f>IF(N306="zníž. prenesená",J306,0)</f>
        <v>0</v>
      </c>
      <c r="BI306" s="158">
        <f>IF(N306="nulová",J306,0)</f>
        <v>0</v>
      </c>
      <c r="BJ306" s="16" t="s">
        <v>159</v>
      </c>
      <c r="BK306" s="158">
        <f>ROUND(I306*H306,2)</f>
        <v>0</v>
      </c>
      <c r="BL306" s="16" t="s">
        <v>251</v>
      </c>
      <c r="BM306" s="157" t="s">
        <v>373</v>
      </c>
    </row>
    <row r="307" spans="1:65" s="13" customFormat="1" ht="11.25">
      <c r="B307" s="159"/>
      <c r="D307" s="160" t="s">
        <v>164</v>
      </c>
      <c r="E307" s="161" t="s">
        <v>1</v>
      </c>
      <c r="F307" s="162" t="s">
        <v>374</v>
      </c>
      <c r="H307" s="163">
        <v>109.71</v>
      </c>
      <c r="I307" s="164"/>
      <c r="L307" s="159"/>
      <c r="M307" s="165"/>
      <c r="N307" s="166"/>
      <c r="O307" s="166"/>
      <c r="P307" s="166"/>
      <c r="Q307" s="166"/>
      <c r="R307" s="166"/>
      <c r="S307" s="166"/>
      <c r="T307" s="167"/>
      <c r="AT307" s="161" t="s">
        <v>164</v>
      </c>
      <c r="AU307" s="161" t="s">
        <v>159</v>
      </c>
      <c r="AV307" s="13" t="s">
        <v>159</v>
      </c>
      <c r="AW307" s="13" t="s">
        <v>31</v>
      </c>
      <c r="AX307" s="13" t="s">
        <v>74</v>
      </c>
      <c r="AY307" s="161" t="s">
        <v>151</v>
      </c>
    </row>
    <row r="308" spans="1:65" s="13" customFormat="1" ht="11.25">
      <c r="B308" s="159"/>
      <c r="D308" s="160" t="s">
        <v>164</v>
      </c>
      <c r="E308" s="161" t="s">
        <v>1</v>
      </c>
      <c r="F308" s="162" t="s">
        <v>375</v>
      </c>
      <c r="H308" s="163">
        <v>12.6</v>
      </c>
      <c r="I308" s="164"/>
      <c r="L308" s="159"/>
      <c r="M308" s="165"/>
      <c r="N308" s="166"/>
      <c r="O308" s="166"/>
      <c r="P308" s="166"/>
      <c r="Q308" s="166"/>
      <c r="R308" s="166"/>
      <c r="S308" s="166"/>
      <c r="T308" s="167"/>
      <c r="AT308" s="161" t="s">
        <v>164</v>
      </c>
      <c r="AU308" s="161" t="s">
        <v>159</v>
      </c>
      <c r="AV308" s="13" t="s">
        <v>159</v>
      </c>
      <c r="AW308" s="13" t="s">
        <v>31</v>
      </c>
      <c r="AX308" s="13" t="s">
        <v>74</v>
      </c>
      <c r="AY308" s="161" t="s">
        <v>151</v>
      </c>
    </row>
    <row r="309" spans="1:65" s="13" customFormat="1" ht="11.25">
      <c r="B309" s="159"/>
      <c r="D309" s="160" t="s">
        <v>164</v>
      </c>
      <c r="E309" s="161" t="s">
        <v>1</v>
      </c>
      <c r="F309" s="162" t="s">
        <v>376</v>
      </c>
      <c r="H309" s="163">
        <v>17.5</v>
      </c>
      <c r="I309" s="164"/>
      <c r="L309" s="159"/>
      <c r="M309" s="165"/>
      <c r="N309" s="166"/>
      <c r="O309" s="166"/>
      <c r="P309" s="166"/>
      <c r="Q309" s="166"/>
      <c r="R309" s="166"/>
      <c r="S309" s="166"/>
      <c r="T309" s="167"/>
      <c r="AT309" s="161" t="s">
        <v>164</v>
      </c>
      <c r="AU309" s="161" t="s">
        <v>159</v>
      </c>
      <c r="AV309" s="13" t="s">
        <v>159</v>
      </c>
      <c r="AW309" s="13" t="s">
        <v>31</v>
      </c>
      <c r="AX309" s="13" t="s">
        <v>74</v>
      </c>
      <c r="AY309" s="161" t="s">
        <v>151</v>
      </c>
    </row>
    <row r="310" spans="1:65" s="13" customFormat="1" ht="11.25">
      <c r="B310" s="159"/>
      <c r="D310" s="160" t="s">
        <v>164</v>
      </c>
      <c r="E310" s="161" t="s">
        <v>1</v>
      </c>
      <c r="F310" s="162" t="s">
        <v>377</v>
      </c>
      <c r="H310" s="163">
        <v>14.22</v>
      </c>
      <c r="I310" s="164"/>
      <c r="L310" s="159"/>
      <c r="M310" s="165"/>
      <c r="N310" s="166"/>
      <c r="O310" s="166"/>
      <c r="P310" s="166"/>
      <c r="Q310" s="166"/>
      <c r="R310" s="166"/>
      <c r="S310" s="166"/>
      <c r="T310" s="167"/>
      <c r="AT310" s="161" t="s">
        <v>164</v>
      </c>
      <c r="AU310" s="161" t="s">
        <v>159</v>
      </c>
      <c r="AV310" s="13" t="s">
        <v>159</v>
      </c>
      <c r="AW310" s="13" t="s">
        <v>31</v>
      </c>
      <c r="AX310" s="13" t="s">
        <v>74</v>
      </c>
      <c r="AY310" s="161" t="s">
        <v>151</v>
      </c>
    </row>
    <row r="311" spans="1:65" s="13" customFormat="1" ht="11.25">
      <c r="B311" s="159"/>
      <c r="D311" s="160" t="s">
        <v>164</v>
      </c>
      <c r="E311" s="161" t="s">
        <v>1</v>
      </c>
      <c r="F311" s="162" t="s">
        <v>378</v>
      </c>
      <c r="H311" s="163">
        <v>52.14</v>
      </c>
      <c r="I311" s="164"/>
      <c r="L311" s="159"/>
      <c r="M311" s="165"/>
      <c r="N311" s="166"/>
      <c r="O311" s="166"/>
      <c r="P311" s="166"/>
      <c r="Q311" s="166"/>
      <c r="R311" s="166"/>
      <c r="S311" s="166"/>
      <c r="T311" s="167"/>
      <c r="AT311" s="161" t="s">
        <v>164</v>
      </c>
      <c r="AU311" s="161" t="s">
        <v>159</v>
      </c>
      <c r="AV311" s="13" t="s">
        <v>159</v>
      </c>
      <c r="AW311" s="13" t="s">
        <v>31</v>
      </c>
      <c r="AX311" s="13" t="s">
        <v>74</v>
      </c>
      <c r="AY311" s="161" t="s">
        <v>151</v>
      </c>
    </row>
    <row r="312" spans="1:65" s="14" customFormat="1" ht="11.25">
      <c r="B312" s="168"/>
      <c r="D312" s="160" t="s">
        <v>164</v>
      </c>
      <c r="E312" s="169" t="s">
        <v>1</v>
      </c>
      <c r="F312" s="170" t="s">
        <v>178</v>
      </c>
      <c r="H312" s="171">
        <v>206.17000000000002</v>
      </c>
      <c r="I312" s="172"/>
      <c r="L312" s="168"/>
      <c r="M312" s="173"/>
      <c r="N312" s="174"/>
      <c r="O312" s="174"/>
      <c r="P312" s="174"/>
      <c r="Q312" s="174"/>
      <c r="R312" s="174"/>
      <c r="S312" s="174"/>
      <c r="T312" s="175"/>
      <c r="AT312" s="169" t="s">
        <v>164</v>
      </c>
      <c r="AU312" s="169" t="s">
        <v>159</v>
      </c>
      <c r="AV312" s="14" t="s">
        <v>158</v>
      </c>
      <c r="AW312" s="14" t="s">
        <v>31</v>
      </c>
      <c r="AX312" s="14" t="s">
        <v>79</v>
      </c>
      <c r="AY312" s="169" t="s">
        <v>151</v>
      </c>
    </row>
    <row r="313" spans="1:65" s="13" customFormat="1" ht="11.25">
      <c r="B313" s="159"/>
      <c r="D313" s="160" t="s">
        <v>164</v>
      </c>
      <c r="F313" s="162" t="s">
        <v>379</v>
      </c>
      <c r="H313" s="163">
        <v>536.04200000000003</v>
      </c>
      <c r="I313" s="164"/>
      <c r="L313" s="159"/>
      <c r="M313" s="165"/>
      <c r="N313" s="166"/>
      <c r="O313" s="166"/>
      <c r="P313" s="166"/>
      <c r="Q313" s="166"/>
      <c r="R313" s="166"/>
      <c r="S313" s="166"/>
      <c r="T313" s="167"/>
      <c r="AT313" s="161" t="s">
        <v>164</v>
      </c>
      <c r="AU313" s="161" t="s">
        <v>159</v>
      </c>
      <c r="AV313" s="13" t="s">
        <v>159</v>
      </c>
      <c r="AW313" s="13" t="s">
        <v>3</v>
      </c>
      <c r="AX313" s="13" t="s">
        <v>79</v>
      </c>
      <c r="AY313" s="161" t="s">
        <v>151</v>
      </c>
    </row>
    <row r="314" spans="1:65" s="2" customFormat="1" ht="24.2" customHeight="1">
      <c r="A314" s="31"/>
      <c r="B314" s="144"/>
      <c r="C314" s="145" t="s">
        <v>380</v>
      </c>
      <c r="D314" s="145" t="s">
        <v>154</v>
      </c>
      <c r="E314" s="146" t="s">
        <v>381</v>
      </c>
      <c r="F314" s="147" t="s">
        <v>382</v>
      </c>
      <c r="G314" s="148" t="s">
        <v>283</v>
      </c>
      <c r="H314" s="149">
        <v>2</v>
      </c>
      <c r="I314" s="150"/>
      <c r="J314" s="151">
        <f>ROUND(I314*H314,2)</f>
        <v>0</v>
      </c>
      <c r="K314" s="152"/>
      <c r="L314" s="32"/>
      <c r="M314" s="153" t="s">
        <v>1</v>
      </c>
      <c r="N314" s="154" t="s">
        <v>40</v>
      </c>
      <c r="O314" s="58"/>
      <c r="P314" s="155">
        <f>O314*H314</f>
        <v>0</v>
      </c>
      <c r="Q314" s="155">
        <v>3.2000000000000003E-4</v>
      </c>
      <c r="R314" s="155">
        <f>Q314*H314</f>
        <v>6.4000000000000005E-4</v>
      </c>
      <c r="S314" s="155">
        <v>0</v>
      </c>
      <c r="T314" s="156">
        <f>S314*H314</f>
        <v>0</v>
      </c>
      <c r="U314" s="31"/>
      <c r="V314" s="31"/>
      <c r="W314" s="31"/>
      <c r="X314" s="31"/>
      <c r="Y314" s="31"/>
      <c r="Z314" s="31"/>
      <c r="AA314" s="31"/>
      <c r="AB314" s="31"/>
      <c r="AC314" s="31"/>
      <c r="AD314" s="31"/>
      <c r="AE314" s="31"/>
      <c r="AR314" s="157" t="s">
        <v>251</v>
      </c>
      <c r="AT314" s="157" t="s">
        <v>154</v>
      </c>
      <c r="AU314" s="157" t="s">
        <v>159</v>
      </c>
      <c r="AY314" s="16" t="s">
        <v>151</v>
      </c>
      <c r="BE314" s="158">
        <f>IF(N314="základná",J314,0)</f>
        <v>0</v>
      </c>
      <c r="BF314" s="158">
        <f>IF(N314="znížená",J314,0)</f>
        <v>0</v>
      </c>
      <c r="BG314" s="158">
        <f>IF(N314="zákl. prenesená",J314,0)</f>
        <v>0</v>
      </c>
      <c r="BH314" s="158">
        <f>IF(N314="zníž. prenesená",J314,0)</f>
        <v>0</v>
      </c>
      <c r="BI314" s="158">
        <f>IF(N314="nulová",J314,0)</f>
        <v>0</v>
      </c>
      <c r="BJ314" s="16" t="s">
        <v>159</v>
      </c>
      <c r="BK314" s="158">
        <f>ROUND(I314*H314,2)</f>
        <v>0</v>
      </c>
      <c r="BL314" s="16" t="s">
        <v>251</v>
      </c>
      <c r="BM314" s="157" t="s">
        <v>383</v>
      </c>
    </row>
    <row r="315" spans="1:65" s="13" customFormat="1" ht="11.25">
      <c r="B315" s="159"/>
      <c r="D315" s="160" t="s">
        <v>164</v>
      </c>
      <c r="E315" s="161" t="s">
        <v>1</v>
      </c>
      <c r="F315" s="162" t="s">
        <v>384</v>
      </c>
      <c r="H315" s="163">
        <v>2</v>
      </c>
      <c r="I315" s="164"/>
      <c r="L315" s="159"/>
      <c r="M315" s="165"/>
      <c r="N315" s="166"/>
      <c r="O315" s="166"/>
      <c r="P315" s="166"/>
      <c r="Q315" s="166"/>
      <c r="R315" s="166"/>
      <c r="S315" s="166"/>
      <c r="T315" s="167"/>
      <c r="AT315" s="161" t="s">
        <v>164</v>
      </c>
      <c r="AU315" s="161" t="s">
        <v>159</v>
      </c>
      <c r="AV315" s="13" t="s">
        <v>159</v>
      </c>
      <c r="AW315" s="13" t="s">
        <v>31</v>
      </c>
      <c r="AX315" s="13" t="s">
        <v>79</v>
      </c>
      <c r="AY315" s="161" t="s">
        <v>151</v>
      </c>
    </row>
    <row r="316" spans="1:65" s="2" customFormat="1" ht="33" customHeight="1">
      <c r="A316" s="31"/>
      <c r="B316" s="144"/>
      <c r="C316" s="176" t="s">
        <v>385</v>
      </c>
      <c r="D316" s="176" t="s">
        <v>280</v>
      </c>
      <c r="E316" s="177" t="s">
        <v>386</v>
      </c>
      <c r="F316" s="178" t="s">
        <v>387</v>
      </c>
      <c r="G316" s="179" t="s">
        <v>283</v>
      </c>
      <c r="H316" s="180">
        <v>178</v>
      </c>
      <c r="I316" s="181"/>
      <c r="J316" s="182">
        <f>ROUND(I316*H316,2)</f>
        <v>0</v>
      </c>
      <c r="K316" s="183"/>
      <c r="L316" s="184"/>
      <c r="M316" s="185" t="s">
        <v>1</v>
      </c>
      <c r="N316" s="186" t="s">
        <v>40</v>
      </c>
      <c r="O316" s="58"/>
      <c r="P316" s="155">
        <f>O316*H316</f>
        <v>0</v>
      </c>
      <c r="Q316" s="155">
        <v>1E-4</v>
      </c>
      <c r="R316" s="155">
        <f>Q316*H316</f>
        <v>1.78E-2</v>
      </c>
      <c r="S316" s="155">
        <v>0</v>
      </c>
      <c r="T316" s="156">
        <f>S316*H316</f>
        <v>0</v>
      </c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R316" s="157" t="s">
        <v>284</v>
      </c>
      <c r="AT316" s="157" t="s">
        <v>280</v>
      </c>
      <c r="AU316" s="157" t="s">
        <v>159</v>
      </c>
      <c r="AY316" s="16" t="s">
        <v>151</v>
      </c>
      <c r="BE316" s="158">
        <f>IF(N316="základná",J316,0)</f>
        <v>0</v>
      </c>
      <c r="BF316" s="158">
        <f>IF(N316="znížená",J316,0)</f>
        <v>0</v>
      </c>
      <c r="BG316" s="158">
        <f>IF(N316="zákl. prenesená",J316,0)</f>
        <v>0</v>
      </c>
      <c r="BH316" s="158">
        <f>IF(N316="zníž. prenesená",J316,0)</f>
        <v>0</v>
      </c>
      <c r="BI316" s="158">
        <f>IF(N316="nulová",J316,0)</f>
        <v>0</v>
      </c>
      <c r="BJ316" s="16" t="s">
        <v>159</v>
      </c>
      <c r="BK316" s="158">
        <f>ROUND(I316*H316,2)</f>
        <v>0</v>
      </c>
      <c r="BL316" s="16" t="s">
        <v>251</v>
      </c>
      <c r="BM316" s="157" t="s">
        <v>388</v>
      </c>
    </row>
    <row r="317" spans="1:65" s="2" customFormat="1" ht="37.9" customHeight="1">
      <c r="A317" s="31"/>
      <c r="B317" s="144"/>
      <c r="C317" s="176" t="s">
        <v>389</v>
      </c>
      <c r="D317" s="176" t="s">
        <v>280</v>
      </c>
      <c r="E317" s="177" t="s">
        <v>345</v>
      </c>
      <c r="F317" s="178" t="s">
        <v>346</v>
      </c>
      <c r="G317" s="179" t="s">
        <v>83</v>
      </c>
      <c r="H317" s="180">
        <v>17.399999999999999</v>
      </c>
      <c r="I317" s="181"/>
      <c r="J317" s="182">
        <f>ROUND(I317*H317,2)</f>
        <v>0</v>
      </c>
      <c r="K317" s="183"/>
      <c r="L317" s="184"/>
      <c r="M317" s="185" t="s">
        <v>1</v>
      </c>
      <c r="N317" s="186" t="s">
        <v>40</v>
      </c>
      <c r="O317" s="58"/>
      <c r="P317" s="155">
        <f>O317*H317</f>
        <v>0</v>
      </c>
      <c r="Q317" s="155">
        <v>1.14E-3</v>
      </c>
      <c r="R317" s="155">
        <f>Q317*H317</f>
        <v>1.9835999999999996E-2</v>
      </c>
      <c r="S317" s="155">
        <v>0</v>
      </c>
      <c r="T317" s="156">
        <f>S317*H317</f>
        <v>0</v>
      </c>
      <c r="U317" s="31"/>
      <c r="V317" s="31"/>
      <c r="W317" s="31"/>
      <c r="X317" s="31"/>
      <c r="Y317" s="31"/>
      <c r="Z317" s="31"/>
      <c r="AA317" s="31"/>
      <c r="AB317" s="31"/>
      <c r="AC317" s="31"/>
      <c r="AD317" s="31"/>
      <c r="AE317" s="31"/>
      <c r="AR317" s="157" t="s">
        <v>284</v>
      </c>
      <c r="AT317" s="157" t="s">
        <v>280</v>
      </c>
      <c r="AU317" s="157" t="s">
        <v>159</v>
      </c>
      <c r="AY317" s="16" t="s">
        <v>151</v>
      </c>
      <c r="BE317" s="158">
        <f>IF(N317="základná",J317,0)</f>
        <v>0</v>
      </c>
      <c r="BF317" s="158">
        <f>IF(N317="znížená",J317,0)</f>
        <v>0</v>
      </c>
      <c r="BG317" s="158">
        <f>IF(N317="zákl. prenesená",J317,0)</f>
        <v>0</v>
      </c>
      <c r="BH317" s="158">
        <f>IF(N317="zníž. prenesená",J317,0)</f>
        <v>0</v>
      </c>
      <c r="BI317" s="158">
        <f>IF(N317="nulová",J317,0)</f>
        <v>0</v>
      </c>
      <c r="BJ317" s="16" t="s">
        <v>159</v>
      </c>
      <c r="BK317" s="158">
        <f>ROUND(I317*H317,2)</f>
        <v>0</v>
      </c>
      <c r="BL317" s="16" t="s">
        <v>251</v>
      </c>
      <c r="BM317" s="157" t="s">
        <v>390</v>
      </c>
    </row>
    <row r="318" spans="1:65" s="13" customFormat="1" ht="11.25">
      <c r="B318" s="159"/>
      <c r="D318" s="160" t="s">
        <v>164</v>
      </c>
      <c r="E318" s="161" t="s">
        <v>1</v>
      </c>
      <c r="F318" s="162" t="s">
        <v>391</v>
      </c>
      <c r="H318" s="163">
        <v>5.8</v>
      </c>
      <c r="I318" s="164"/>
      <c r="L318" s="159"/>
      <c r="M318" s="165"/>
      <c r="N318" s="166"/>
      <c r="O318" s="166"/>
      <c r="P318" s="166"/>
      <c r="Q318" s="166"/>
      <c r="R318" s="166"/>
      <c r="S318" s="166"/>
      <c r="T318" s="167"/>
      <c r="AT318" s="161" t="s">
        <v>164</v>
      </c>
      <c r="AU318" s="161" t="s">
        <v>159</v>
      </c>
      <c r="AV318" s="13" t="s">
        <v>159</v>
      </c>
      <c r="AW318" s="13" t="s">
        <v>31</v>
      </c>
      <c r="AX318" s="13" t="s">
        <v>79</v>
      </c>
      <c r="AY318" s="161" t="s">
        <v>151</v>
      </c>
    </row>
    <row r="319" spans="1:65" s="13" customFormat="1" ht="11.25">
      <c r="B319" s="159"/>
      <c r="D319" s="160" t="s">
        <v>164</v>
      </c>
      <c r="F319" s="162" t="s">
        <v>392</v>
      </c>
      <c r="H319" s="163">
        <v>17.399999999999999</v>
      </c>
      <c r="I319" s="164"/>
      <c r="L319" s="159"/>
      <c r="M319" s="165"/>
      <c r="N319" s="166"/>
      <c r="O319" s="166"/>
      <c r="P319" s="166"/>
      <c r="Q319" s="166"/>
      <c r="R319" s="166"/>
      <c r="S319" s="166"/>
      <c r="T319" s="167"/>
      <c r="AT319" s="161" t="s">
        <v>164</v>
      </c>
      <c r="AU319" s="161" t="s">
        <v>159</v>
      </c>
      <c r="AV319" s="13" t="s">
        <v>159</v>
      </c>
      <c r="AW319" s="13" t="s">
        <v>3</v>
      </c>
      <c r="AX319" s="13" t="s">
        <v>79</v>
      </c>
      <c r="AY319" s="161" t="s">
        <v>151</v>
      </c>
    </row>
    <row r="320" spans="1:65" s="2" customFormat="1" ht="24.2" customHeight="1">
      <c r="A320" s="31"/>
      <c r="B320" s="144"/>
      <c r="C320" s="145" t="s">
        <v>393</v>
      </c>
      <c r="D320" s="145" t="s">
        <v>154</v>
      </c>
      <c r="E320" s="146" t="s">
        <v>394</v>
      </c>
      <c r="F320" s="147" t="s">
        <v>395</v>
      </c>
      <c r="G320" s="148" t="s">
        <v>283</v>
      </c>
      <c r="H320" s="149">
        <v>79</v>
      </c>
      <c r="I320" s="150"/>
      <c r="J320" s="151">
        <f>ROUND(I320*H320,2)</f>
        <v>0</v>
      </c>
      <c r="K320" s="152"/>
      <c r="L320" s="32"/>
      <c r="M320" s="153" t="s">
        <v>1</v>
      </c>
      <c r="N320" s="154" t="s">
        <v>40</v>
      </c>
      <c r="O320" s="58"/>
      <c r="P320" s="155">
        <f>O320*H320</f>
        <v>0</v>
      </c>
      <c r="Q320" s="155">
        <v>0</v>
      </c>
      <c r="R320" s="155">
        <f>Q320*H320</f>
        <v>0</v>
      </c>
      <c r="S320" s="155">
        <v>3.0000000000000001E-3</v>
      </c>
      <c r="T320" s="156">
        <f>S320*H320</f>
        <v>0.23700000000000002</v>
      </c>
      <c r="U320" s="31"/>
      <c r="V320" s="31"/>
      <c r="W320" s="31"/>
      <c r="X320" s="31"/>
      <c r="Y320" s="31"/>
      <c r="Z320" s="31"/>
      <c r="AA320" s="31"/>
      <c r="AB320" s="31"/>
      <c r="AC320" s="31"/>
      <c r="AD320" s="31"/>
      <c r="AE320" s="31"/>
      <c r="AR320" s="157" t="s">
        <v>251</v>
      </c>
      <c r="AT320" s="157" t="s">
        <v>154</v>
      </c>
      <c r="AU320" s="157" t="s">
        <v>159</v>
      </c>
      <c r="AY320" s="16" t="s">
        <v>151</v>
      </c>
      <c r="BE320" s="158">
        <f>IF(N320="základná",J320,0)</f>
        <v>0</v>
      </c>
      <c r="BF320" s="158">
        <f>IF(N320="znížená",J320,0)</f>
        <v>0</v>
      </c>
      <c r="BG320" s="158">
        <f>IF(N320="zákl. prenesená",J320,0)</f>
        <v>0</v>
      </c>
      <c r="BH320" s="158">
        <f>IF(N320="zníž. prenesená",J320,0)</f>
        <v>0</v>
      </c>
      <c r="BI320" s="158">
        <f>IF(N320="nulová",J320,0)</f>
        <v>0</v>
      </c>
      <c r="BJ320" s="16" t="s">
        <v>159</v>
      </c>
      <c r="BK320" s="158">
        <f>ROUND(I320*H320,2)</f>
        <v>0</v>
      </c>
      <c r="BL320" s="16" t="s">
        <v>251</v>
      </c>
      <c r="BM320" s="157" t="s">
        <v>396</v>
      </c>
    </row>
    <row r="321" spans="1:65" s="13" customFormat="1" ht="11.25">
      <c r="B321" s="159"/>
      <c r="D321" s="160" t="s">
        <v>164</v>
      </c>
      <c r="E321" s="161" t="s">
        <v>1</v>
      </c>
      <c r="F321" s="162" t="s">
        <v>397</v>
      </c>
      <c r="H321" s="163">
        <v>12</v>
      </c>
      <c r="I321" s="164"/>
      <c r="L321" s="159"/>
      <c r="M321" s="165"/>
      <c r="N321" s="166"/>
      <c r="O321" s="166"/>
      <c r="P321" s="166"/>
      <c r="Q321" s="166"/>
      <c r="R321" s="166"/>
      <c r="S321" s="166"/>
      <c r="T321" s="167"/>
      <c r="AT321" s="161" t="s">
        <v>164</v>
      </c>
      <c r="AU321" s="161" t="s">
        <v>159</v>
      </c>
      <c r="AV321" s="13" t="s">
        <v>159</v>
      </c>
      <c r="AW321" s="13" t="s">
        <v>31</v>
      </c>
      <c r="AX321" s="13" t="s">
        <v>74</v>
      </c>
      <c r="AY321" s="161" t="s">
        <v>151</v>
      </c>
    </row>
    <row r="322" spans="1:65" s="13" customFormat="1" ht="11.25">
      <c r="B322" s="159"/>
      <c r="D322" s="160" t="s">
        <v>164</v>
      </c>
      <c r="E322" s="161" t="s">
        <v>1</v>
      </c>
      <c r="F322" s="162" t="s">
        <v>398</v>
      </c>
      <c r="H322" s="163">
        <v>50</v>
      </c>
      <c r="I322" s="164"/>
      <c r="L322" s="159"/>
      <c r="M322" s="165"/>
      <c r="N322" s="166"/>
      <c r="O322" s="166"/>
      <c r="P322" s="166"/>
      <c r="Q322" s="166"/>
      <c r="R322" s="166"/>
      <c r="S322" s="166"/>
      <c r="T322" s="167"/>
      <c r="AT322" s="161" t="s">
        <v>164</v>
      </c>
      <c r="AU322" s="161" t="s">
        <v>159</v>
      </c>
      <c r="AV322" s="13" t="s">
        <v>159</v>
      </c>
      <c r="AW322" s="13" t="s">
        <v>31</v>
      </c>
      <c r="AX322" s="13" t="s">
        <v>74</v>
      </c>
      <c r="AY322" s="161" t="s">
        <v>151</v>
      </c>
    </row>
    <row r="323" spans="1:65" s="13" customFormat="1" ht="11.25">
      <c r="B323" s="159"/>
      <c r="D323" s="160" t="s">
        <v>164</v>
      </c>
      <c r="E323" s="161" t="s">
        <v>1</v>
      </c>
      <c r="F323" s="162" t="s">
        <v>342</v>
      </c>
      <c r="H323" s="163">
        <v>5</v>
      </c>
      <c r="I323" s="164"/>
      <c r="L323" s="159"/>
      <c r="M323" s="165"/>
      <c r="N323" s="166"/>
      <c r="O323" s="166"/>
      <c r="P323" s="166"/>
      <c r="Q323" s="166"/>
      <c r="R323" s="166"/>
      <c r="S323" s="166"/>
      <c r="T323" s="167"/>
      <c r="AT323" s="161" t="s">
        <v>164</v>
      </c>
      <c r="AU323" s="161" t="s">
        <v>159</v>
      </c>
      <c r="AV323" s="13" t="s">
        <v>159</v>
      </c>
      <c r="AW323" s="13" t="s">
        <v>31</v>
      </c>
      <c r="AX323" s="13" t="s">
        <v>74</v>
      </c>
      <c r="AY323" s="161" t="s">
        <v>151</v>
      </c>
    </row>
    <row r="324" spans="1:65" s="13" customFormat="1" ht="11.25">
      <c r="B324" s="159"/>
      <c r="D324" s="160" t="s">
        <v>164</v>
      </c>
      <c r="E324" s="161" t="s">
        <v>1</v>
      </c>
      <c r="F324" s="162" t="s">
        <v>356</v>
      </c>
      <c r="H324" s="163">
        <v>3</v>
      </c>
      <c r="I324" s="164"/>
      <c r="L324" s="159"/>
      <c r="M324" s="165"/>
      <c r="N324" s="166"/>
      <c r="O324" s="166"/>
      <c r="P324" s="166"/>
      <c r="Q324" s="166"/>
      <c r="R324" s="166"/>
      <c r="S324" s="166"/>
      <c r="T324" s="167"/>
      <c r="AT324" s="161" t="s">
        <v>164</v>
      </c>
      <c r="AU324" s="161" t="s">
        <v>159</v>
      </c>
      <c r="AV324" s="13" t="s">
        <v>159</v>
      </c>
      <c r="AW324" s="13" t="s">
        <v>31</v>
      </c>
      <c r="AX324" s="13" t="s">
        <v>74</v>
      </c>
      <c r="AY324" s="161" t="s">
        <v>151</v>
      </c>
    </row>
    <row r="325" spans="1:65" s="13" customFormat="1" ht="11.25">
      <c r="B325" s="159"/>
      <c r="D325" s="160" t="s">
        <v>164</v>
      </c>
      <c r="E325" s="161" t="s">
        <v>1</v>
      </c>
      <c r="F325" s="162" t="s">
        <v>399</v>
      </c>
      <c r="H325" s="163">
        <v>1</v>
      </c>
      <c r="I325" s="164"/>
      <c r="L325" s="159"/>
      <c r="M325" s="165"/>
      <c r="N325" s="166"/>
      <c r="O325" s="166"/>
      <c r="P325" s="166"/>
      <c r="Q325" s="166"/>
      <c r="R325" s="166"/>
      <c r="S325" s="166"/>
      <c r="T325" s="167"/>
      <c r="AT325" s="161" t="s">
        <v>164</v>
      </c>
      <c r="AU325" s="161" t="s">
        <v>159</v>
      </c>
      <c r="AV325" s="13" t="s">
        <v>159</v>
      </c>
      <c r="AW325" s="13" t="s">
        <v>31</v>
      </c>
      <c r="AX325" s="13" t="s">
        <v>74</v>
      </c>
      <c r="AY325" s="161" t="s">
        <v>151</v>
      </c>
    </row>
    <row r="326" spans="1:65" s="13" customFormat="1" ht="11.25">
      <c r="B326" s="159"/>
      <c r="D326" s="160" t="s">
        <v>164</v>
      </c>
      <c r="E326" s="161" t="s">
        <v>1</v>
      </c>
      <c r="F326" s="162" t="s">
        <v>400</v>
      </c>
      <c r="H326" s="163">
        <v>8</v>
      </c>
      <c r="I326" s="164"/>
      <c r="L326" s="159"/>
      <c r="M326" s="165"/>
      <c r="N326" s="166"/>
      <c r="O326" s="166"/>
      <c r="P326" s="166"/>
      <c r="Q326" s="166"/>
      <c r="R326" s="166"/>
      <c r="S326" s="166"/>
      <c r="T326" s="167"/>
      <c r="AT326" s="161" t="s">
        <v>164</v>
      </c>
      <c r="AU326" s="161" t="s">
        <v>159</v>
      </c>
      <c r="AV326" s="13" t="s">
        <v>159</v>
      </c>
      <c r="AW326" s="13" t="s">
        <v>31</v>
      </c>
      <c r="AX326" s="13" t="s">
        <v>74</v>
      </c>
      <c r="AY326" s="161" t="s">
        <v>151</v>
      </c>
    </row>
    <row r="327" spans="1:65" s="14" customFormat="1" ht="11.25">
      <c r="B327" s="168"/>
      <c r="D327" s="160" t="s">
        <v>164</v>
      </c>
      <c r="E327" s="169" t="s">
        <v>1</v>
      </c>
      <c r="F327" s="170" t="s">
        <v>178</v>
      </c>
      <c r="H327" s="171">
        <v>79</v>
      </c>
      <c r="I327" s="172"/>
      <c r="L327" s="168"/>
      <c r="M327" s="173"/>
      <c r="N327" s="174"/>
      <c r="O327" s="174"/>
      <c r="P327" s="174"/>
      <c r="Q327" s="174"/>
      <c r="R327" s="174"/>
      <c r="S327" s="174"/>
      <c r="T327" s="175"/>
      <c r="AT327" s="169" t="s">
        <v>164</v>
      </c>
      <c r="AU327" s="169" t="s">
        <v>159</v>
      </c>
      <c r="AV327" s="14" t="s">
        <v>158</v>
      </c>
      <c r="AW327" s="14" t="s">
        <v>31</v>
      </c>
      <c r="AX327" s="14" t="s">
        <v>79</v>
      </c>
      <c r="AY327" s="169" t="s">
        <v>151</v>
      </c>
    </row>
    <row r="328" spans="1:65" s="2" customFormat="1" ht="24.2" customHeight="1">
      <c r="A328" s="31"/>
      <c r="B328" s="144"/>
      <c r="C328" s="145" t="s">
        <v>401</v>
      </c>
      <c r="D328" s="145" t="s">
        <v>154</v>
      </c>
      <c r="E328" s="146" t="s">
        <v>402</v>
      </c>
      <c r="F328" s="147" t="s">
        <v>403</v>
      </c>
      <c r="G328" s="148" t="s">
        <v>283</v>
      </c>
      <c r="H328" s="149">
        <v>101</v>
      </c>
      <c r="I328" s="150"/>
      <c r="J328" s="151">
        <f>ROUND(I328*H328,2)</f>
        <v>0</v>
      </c>
      <c r="K328" s="152"/>
      <c r="L328" s="32"/>
      <c r="M328" s="153" t="s">
        <v>1</v>
      </c>
      <c r="N328" s="154" t="s">
        <v>40</v>
      </c>
      <c r="O328" s="58"/>
      <c r="P328" s="155">
        <f>O328*H328</f>
        <v>0</v>
      </c>
      <c r="Q328" s="155">
        <v>0</v>
      </c>
      <c r="R328" s="155">
        <f>Q328*H328</f>
        <v>0</v>
      </c>
      <c r="S328" s="155">
        <v>6.0000000000000001E-3</v>
      </c>
      <c r="T328" s="156">
        <f>S328*H328</f>
        <v>0.60599999999999998</v>
      </c>
      <c r="U328" s="31"/>
      <c r="V328" s="31"/>
      <c r="W328" s="31"/>
      <c r="X328" s="31"/>
      <c r="Y328" s="31"/>
      <c r="Z328" s="31"/>
      <c r="AA328" s="31"/>
      <c r="AB328" s="31"/>
      <c r="AC328" s="31"/>
      <c r="AD328" s="31"/>
      <c r="AE328" s="31"/>
      <c r="AR328" s="157" t="s">
        <v>251</v>
      </c>
      <c r="AT328" s="157" t="s">
        <v>154</v>
      </c>
      <c r="AU328" s="157" t="s">
        <v>159</v>
      </c>
      <c r="AY328" s="16" t="s">
        <v>151</v>
      </c>
      <c r="BE328" s="158">
        <f>IF(N328="základná",J328,0)</f>
        <v>0</v>
      </c>
      <c r="BF328" s="158">
        <f>IF(N328="znížená",J328,0)</f>
        <v>0</v>
      </c>
      <c r="BG328" s="158">
        <f>IF(N328="zákl. prenesená",J328,0)</f>
        <v>0</v>
      </c>
      <c r="BH328" s="158">
        <f>IF(N328="zníž. prenesená",J328,0)</f>
        <v>0</v>
      </c>
      <c r="BI328" s="158">
        <f>IF(N328="nulová",J328,0)</f>
        <v>0</v>
      </c>
      <c r="BJ328" s="16" t="s">
        <v>159</v>
      </c>
      <c r="BK328" s="158">
        <f>ROUND(I328*H328,2)</f>
        <v>0</v>
      </c>
      <c r="BL328" s="16" t="s">
        <v>251</v>
      </c>
      <c r="BM328" s="157" t="s">
        <v>404</v>
      </c>
    </row>
    <row r="329" spans="1:65" s="13" customFormat="1" ht="11.25">
      <c r="B329" s="159"/>
      <c r="D329" s="160" t="s">
        <v>164</v>
      </c>
      <c r="E329" s="161" t="s">
        <v>1</v>
      </c>
      <c r="F329" s="162" t="s">
        <v>405</v>
      </c>
      <c r="H329" s="163">
        <v>53</v>
      </c>
      <c r="I329" s="164"/>
      <c r="L329" s="159"/>
      <c r="M329" s="165"/>
      <c r="N329" s="166"/>
      <c r="O329" s="166"/>
      <c r="P329" s="166"/>
      <c r="Q329" s="166"/>
      <c r="R329" s="166"/>
      <c r="S329" s="166"/>
      <c r="T329" s="167"/>
      <c r="AT329" s="161" t="s">
        <v>164</v>
      </c>
      <c r="AU329" s="161" t="s">
        <v>159</v>
      </c>
      <c r="AV329" s="13" t="s">
        <v>159</v>
      </c>
      <c r="AW329" s="13" t="s">
        <v>31</v>
      </c>
      <c r="AX329" s="13" t="s">
        <v>74</v>
      </c>
      <c r="AY329" s="161" t="s">
        <v>151</v>
      </c>
    </row>
    <row r="330" spans="1:65" s="13" customFormat="1" ht="11.25">
      <c r="B330" s="159"/>
      <c r="D330" s="160" t="s">
        <v>164</v>
      </c>
      <c r="E330" s="161" t="s">
        <v>1</v>
      </c>
      <c r="F330" s="162" t="s">
        <v>406</v>
      </c>
      <c r="H330" s="163">
        <v>2</v>
      </c>
      <c r="I330" s="164"/>
      <c r="L330" s="159"/>
      <c r="M330" s="165"/>
      <c r="N330" s="166"/>
      <c r="O330" s="166"/>
      <c r="P330" s="166"/>
      <c r="Q330" s="166"/>
      <c r="R330" s="166"/>
      <c r="S330" s="166"/>
      <c r="T330" s="167"/>
      <c r="AT330" s="161" t="s">
        <v>164</v>
      </c>
      <c r="AU330" s="161" t="s">
        <v>159</v>
      </c>
      <c r="AV330" s="13" t="s">
        <v>159</v>
      </c>
      <c r="AW330" s="13" t="s">
        <v>31</v>
      </c>
      <c r="AX330" s="13" t="s">
        <v>74</v>
      </c>
      <c r="AY330" s="161" t="s">
        <v>151</v>
      </c>
    </row>
    <row r="331" spans="1:65" s="13" customFormat="1" ht="11.25">
      <c r="B331" s="159"/>
      <c r="D331" s="160" t="s">
        <v>164</v>
      </c>
      <c r="E331" s="161" t="s">
        <v>1</v>
      </c>
      <c r="F331" s="162" t="s">
        <v>407</v>
      </c>
      <c r="H331" s="163">
        <v>6</v>
      </c>
      <c r="I331" s="164"/>
      <c r="L331" s="159"/>
      <c r="M331" s="165"/>
      <c r="N331" s="166"/>
      <c r="O331" s="166"/>
      <c r="P331" s="166"/>
      <c r="Q331" s="166"/>
      <c r="R331" s="166"/>
      <c r="S331" s="166"/>
      <c r="T331" s="167"/>
      <c r="AT331" s="161" t="s">
        <v>164</v>
      </c>
      <c r="AU331" s="161" t="s">
        <v>159</v>
      </c>
      <c r="AV331" s="13" t="s">
        <v>159</v>
      </c>
      <c r="AW331" s="13" t="s">
        <v>31</v>
      </c>
      <c r="AX331" s="13" t="s">
        <v>74</v>
      </c>
      <c r="AY331" s="161" t="s">
        <v>151</v>
      </c>
    </row>
    <row r="332" spans="1:65" s="13" customFormat="1" ht="11.25">
      <c r="B332" s="159"/>
      <c r="D332" s="160" t="s">
        <v>164</v>
      </c>
      <c r="E332" s="161" t="s">
        <v>1</v>
      </c>
      <c r="F332" s="162" t="s">
        <v>408</v>
      </c>
      <c r="H332" s="163">
        <v>2</v>
      </c>
      <c r="I332" s="164"/>
      <c r="L332" s="159"/>
      <c r="M332" s="165"/>
      <c r="N332" s="166"/>
      <c r="O332" s="166"/>
      <c r="P332" s="166"/>
      <c r="Q332" s="166"/>
      <c r="R332" s="166"/>
      <c r="S332" s="166"/>
      <c r="T332" s="167"/>
      <c r="AT332" s="161" t="s">
        <v>164</v>
      </c>
      <c r="AU332" s="161" t="s">
        <v>159</v>
      </c>
      <c r="AV332" s="13" t="s">
        <v>159</v>
      </c>
      <c r="AW332" s="13" t="s">
        <v>31</v>
      </c>
      <c r="AX332" s="13" t="s">
        <v>74</v>
      </c>
      <c r="AY332" s="161" t="s">
        <v>151</v>
      </c>
    </row>
    <row r="333" spans="1:65" s="13" customFormat="1" ht="11.25">
      <c r="B333" s="159"/>
      <c r="D333" s="160" t="s">
        <v>164</v>
      </c>
      <c r="E333" s="161" t="s">
        <v>1</v>
      </c>
      <c r="F333" s="162" t="s">
        <v>369</v>
      </c>
      <c r="H333" s="163">
        <v>10</v>
      </c>
      <c r="I333" s="164"/>
      <c r="L333" s="159"/>
      <c r="M333" s="165"/>
      <c r="N333" s="166"/>
      <c r="O333" s="166"/>
      <c r="P333" s="166"/>
      <c r="Q333" s="166"/>
      <c r="R333" s="166"/>
      <c r="S333" s="166"/>
      <c r="T333" s="167"/>
      <c r="AT333" s="161" t="s">
        <v>164</v>
      </c>
      <c r="AU333" s="161" t="s">
        <v>159</v>
      </c>
      <c r="AV333" s="13" t="s">
        <v>159</v>
      </c>
      <c r="AW333" s="13" t="s">
        <v>31</v>
      </c>
      <c r="AX333" s="13" t="s">
        <v>74</v>
      </c>
      <c r="AY333" s="161" t="s">
        <v>151</v>
      </c>
    </row>
    <row r="334" spans="1:65" s="13" customFormat="1" ht="11.25">
      <c r="B334" s="159"/>
      <c r="D334" s="160" t="s">
        <v>164</v>
      </c>
      <c r="E334" s="161" t="s">
        <v>1</v>
      </c>
      <c r="F334" s="162" t="s">
        <v>370</v>
      </c>
      <c r="H334" s="163">
        <v>6</v>
      </c>
      <c r="I334" s="164"/>
      <c r="L334" s="159"/>
      <c r="M334" s="165"/>
      <c r="N334" s="166"/>
      <c r="O334" s="166"/>
      <c r="P334" s="166"/>
      <c r="Q334" s="166"/>
      <c r="R334" s="166"/>
      <c r="S334" s="166"/>
      <c r="T334" s="167"/>
      <c r="AT334" s="161" t="s">
        <v>164</v>
      </c>
      <c r="AU334" s="161" t="s">
        <v>159</v>
      </c>
      <c r="AV334" s="13" t="s">
        <v>159</v>
      </c>
      <c r="AW334" s="13" t="s">
        <v>31</v>
      </c>
      <c r="AX334" s="13" t="s">
        <v>74</v>
      </c>
      <c r="AY334" s="161" t="s">
        <v>151</v>
      </c>
    </row>
    <row r="335" spans="1:65" s="13" customFormat="1" ht="11.25">
      <c r="B335" s="159"/>
      <c r="D335" s="160" t="s">
        <v>164</v>
      </c>
      <c r="E335" s="161" t="s">
        <v>1</v>
      </c>
      <c r="F335" s="162" t="s">
        <v>409</v>
      </c>
      <c r="H335" s="163">
        <v>22</v>
      </c>
      <c r="I335" s="164"/>
      <c r="L335" s="159"/>
      <c r="M335" s="165"/>
      <c r="N335" s="166"/>
      <c r="O335" s="166"/>
      <c r="P335" s="166"/>
      <c r="Q335" s="166"/>
      <c r="R335" s="166"/>
      <c r="S335" s="166"/>
      <c r="T335" s="167"/>
      <c r="AT335" s="161" t="s">
        <v>164</v>
      </c>
      <c r="AU335" s="161" t="s">
        <v>159</v>
      </c>
      <c r="AV335" s="13" t="s">
        <v>159</v>
      </c>
      <c r="AW335" s="13" t="s">
        <v>31</v>
      </c>
      <c r="AX335" s="13" t="s">
        <v>74</v>
      </c>
      <c r="AY335" s="161" t="s">
        <v>151</v>
      </c>
    </row>
    <row r="336" spans="1:65" s="14" customFormat="1" ht="11.25">
      <c r="B336" s="168"/>
      <c r="D336" s="160" t="s">
        <v>164</v>
      </c>
      <c r="E336" s="169" t="s">
        <v>1</v>
      </c>
      <c r="F336" s="170" t="s">
        <v>178</v>
      </c>
      <c r="H336" s="171">
        <v>101</v>
      </c>
      <c r="I336" s="172"/>
      <c r="L336" s="168"/>
      <c r="M336" s="173"/>
      <c r="N336" s="174"/>
      <c r="O336" s="174"/>
      <c r="P336" s="174"/>
      <c r="Q336" s="174"/>
      <c r="R336" s="174"/>
      <c r="S336" s="174"/>
      <c r="T336" s="175"/>
      <c r="AT336" s="169" t="s">
        <v>164</v>
      </c>
      <c r="AU336" s="169" t="s">
        <v>159</v>
      </c>
      <c r="AV336" s="14" t="s">
        <v>158</v>
      </c>
      <c r="AW336" s="14" t="s">
        <v>31</v>
      </c>
      <c r="AX336" s="14" t="s">
        <v>79</v>
      </c>
      <c r="AY336" s="169" t="s">
        <v>151</v>
      </c>
    </row>
    <row r="337" spans="1:65" s="2" customFormat="1" ht="16.5" customHeight="1">
      <c r="A337" s="31"/>
      <c r="B337" s="144"/>
      <c r="C337" s="145" t="s">
        <v>410</v>
      </c>
      <c r="D337" s="145" t="s">
        <v>154</v>
      </c>
      <c r="E337" s="146" t="s">
        <v>411</v>
      </c>
      <c r="F337" s="147" t="s">
        <v>412</v>
      </c>
      <c r="G337" s="148" t="s">
        <v>83</v>
      </c>
      <c r="H337" s="149">
        <v>274.45999999999998</v>
      </c>
      <c r="I337" s="150"/>
      <c r="J337" s="151">
        <f>ROUND(I337*H337,2)</f>
        <v>0</v>
      </c>
      <c r="K337" s="152"/>
      <c r="L337" s="32"/>
      <c r="M337" s="153" t="s">
        <v>1</v>
      </c>
      <c r="N337" s="154" t="s">
        <v>40</v>
      </c>
      <c r="O337" s="58"/>
      <c r="P337" s="155">
        <f>O337*H337</f>
        <v>0</v>
      </c>
      <c r="Q337" s="155">
        <v>0</v>
      </c>
      <c r="R337" s="155">
        <f>Q337*H337</f>
        <v>0</v>
      </c>
      <c r="S337" s="155">
        <v>0</v>
      </c>
      <c r="T337" s="156">
        <f>S337*H337</f>
        <v>0</v>
      </c>
      <c r="U337" s="31"/>
      <c r="V337" s="31"/>
      <c r="W337" s="31"/>
      <c r="X337" s="31"/>
      <c r="Y337" s="31"/>
      <c r="Z337" s="31"/>
      <c r="AA337" s="31"/>
      <c r="AB337" s="31"/>
      <c r="AC337" s="31"/>
      <c r="AD337" s="31"/>
      <c r="AE337" s="31"/>
      <c r="AR337" s="157" t="s">
        <v>251</v>
      </c>
      <c r="AT337" s="157" t="s">
        <v>154</v>
      </c>
      <c r="AU337" s="157" t="s">
        <v>159</v>
      </c>
      <c r="AY337" s="16" t="s">
        <v>151</v>
      </c>
      <c r="BE337" s="158">
        <f>IF(N337="základná",J337,0)</f>
        <v>0</v>
      </c>
      <c r="BF337" s="158">
        <f>IF(N337="znížená",J337,0)</f>
        <v>0</v>
      </c>
      <c r="BG337" s="158">
        <f>IF(N337="zákl. prenesená",J337,0)</f>
        <v>0</v>
      </c>
      <c r="BH337" s="158">
        <f>IF(N337="zníž. prenesená",J337,0)</f>
        <v>0</v>
      </c>
      <c r="BI337" s="158">
        <f>IF(N337="nulová",J337,0)</f>
        <v>0</v>
      </c>
      <c r="BJ337" s="16" t="s">
        <v>159</v>
      </c>
      <c r="BK337" s="158">
        <f>ROUND(I337*H337,2)</f>
        <v>0</v>
      </c>
      <c r="BL337" s="16" t="s">
        <v>251</v>
      </c>
      <c r="BM337" s="157" t="s">
        <v>413</v>
      </c>
    </row>
    <row r="338" spans="1:65" s="13" customFormat="1" ht="11.25">
      <c r="B338" s="159"/>
      <c r="D338" s="160" t="s">
        <v>164</v>
      </c>
      <c r="E338" s="161" t="s">
        <v>1</v>
      </c>
      <c r="F338" s="162" t="s">
        <v>253</v>
      </c>
      <c r="H338" s="163">
        <v>109.71</v>
      </c>
      <c r="I338" s="164"/>
      <c r="L338" s="159"/>
      <c r="M338" s="165"/>
      <c r="N338" s="166"/>
      <c r="O338" s="166"/>
      <c r="P338" s="166"/>
      <c r="Q338" s="166"/>
      <c r="R338" s="166"/>
      <c r="S338" s="166"/>
      <c r="T338" s="167"/>
      <c r="AT338" s="161" t="s">
        <v>164</v>
      </c>
      <c r="AU338" s="161" t="s">
        <v>159</v>
      </c>
      <c r="AV338" s="13" t="s">
        <v>159</v>
      </c>
      <c r="AW338" s="13" t="s">
        <v>31</v>
      </c>
      <c r="AX338" s="13" t="s">
        <v>74</v>
      </c>
      <c r="AY338" s="161" t="s">
        <v>151</v>
      </c>
    </row>
    <row r="339" spans="1:65" s="13" customFormat="1" ht="11.25">
      <c r="B339" s="159"/>
      <c r="D339" s="160" t="s">
        <v>164</v>
      </c>
      <c r="E339" s="161" t="s">
        <v>1</v>
      </c>
      <c r="F339" s="162" t="s">
        <v>254</v>
      </c>
      <c r="H339" s="163">
        <v>7.8</v>
      </c>
      <c r="I339" s="164"/>
      <c r="L339" s="159"/>
      <c r="M339" s="165"/>
      <c r="N339" s="166"/>
      <c r="O339" s="166"/>
      <c r="P339" s="166"/>
      <c r="Q339" s="166"/>
      <c r="R339" s="166"/>
      <c r="S339" s="166"/>
      <c r="T339" s="167"/>
      <c r="AT339" s="161" t="s">
        <v>164</v>
      </c>
      <c r="AU339" s="161" t="s">
        <v>159</v>
      </c>
      <c r="AV339" s="13" t="s">
        <v>159</v>
      </c>
      <c r="AW339" s="13" t="s">
        <v>31</v>
      </c>
      <c r="AX339" s="13" t="s">
        <v>74</v>
      </c>
      <c r="AY339" s="161" t="s">
        <v>151</v>
      </c>
    </row>
    <row r="340" spans="1:65" s="13" customFormat="1" ht="11.25">
      <c r="B340" s="159"/>
      <c r="D340" s="160" t="s">
        <v>164</v>
      </c>
      <c r="E340" s="161" t="s">
        <v>1</v>
      </c>
      <c r="F340" s="162" t="s">
        <v>255</v>
      </c>
      <c r="H340" s="163">
        <v>43.5</v>
      </c>
      <c r="I340" s="164"/>
      <c r="L340" s="159"/>
      <c r="M340" s="165"/>
      <c r="N340" s="166"/>
      <c r="O340" s="166"/>
      <c r="P340" s="166"/>
      <c r="Q340" s="166"/>
      <c r="R340" s="166"/>
      <c r="S340" s="166"/>
      <c r="T340" s="167"/>
      <c r="AT340" s="161" t="s">
        <v>164</v>
      </c>
      <c r="AU340" s="161" t="s">
        <v>159</v>
      </c>
      <c r="AV340" s="13" t="s">
        <v>159</v>
      </c>
      <c r="AW340" s="13" t="s">
        <v>31</v>
      </c>
      <c r="AX340" s="13" t="s">
        <v>74</v>
      </c>
      <c r="AY340" s="161" t="s">
        <v>151</v>
      </c>
    </row>
    <row r="341" spans="1:65" s="13" customFormat="1" ht="11.25">
      <c r="B341" s="159"/>
      <c r="D341" s="160" t="s">
        <v>164</v>
      </c>
      <c r="E341" s="161" t="s">
        <v>1</v>
      </c>
      <c r="F341" s="162" t="s">
        <v>256</v>
      </c>
      <c r="H341" s="163">
        <v>4.3499999999999996</v>
      </c>
      <c r="I341" s="164"/>
      <c r="L341" s="159"/>
      <c r="M341" s="165"/>
      <c r="N341" s="166"/>
      <c r="O341" s="166"/>
      <c r="P341" s="166"/>
      <c r="Q341" s="166"/>
      <c r="R341" s="166"/>
      <c r="S341" s="166"/>
      <c r="T341" s="167"/>
      <c r="AT341" s="161" t="s">
        <v>164</v>
      </c>
      <c r="AU341" s="161" t="s">
        <v>159</v>
      </c>
      <c r="AV341" s="13" t="s">
        <v>159</v>
      </c>
      <c r="AW341" s="13" t="s">
        <v>31</v>
      </c>
      <c r="AX341" s="13" t="s">
        <v>74</v>
      </c>
      <c r="AY341" s="161" t="s">
        <v>151</v>
      </c>
    </row>
    <row r="342" spans="1:65" s="13" customFormat="1" ht="11.25">
      <c r="B342" s="159"/>
      <c r="D342" s="160" t="s">
        <v>164</v>
      </c>
      <c r="E342" s="161" t="s">
        <v>1</v>
      </c>
      <c r="F342" s="162" t="s">
        <v>257</v>
      </c>
      <c r="H342" s="163">
        <v>3.45</v>
      </c>
      <c r="I342" s="164"/>
      <c r="L342" s="159"/>
      <c r="M342" s="165"/>
      <c r="N342" s="166"/>
      <c r="O342" s="166"/>
      <c r="P342" s="166"/>
      <c r="Q342" s="166"/>
      <c r="R342" s="166"/>
      <c r="S342" s="166"/>
      <c r="T342" s="167"/>
      <c r="AT342" s="161" t="s">
        <v>164</v>
      </c>
      <c r="AU342" s="161" t="s">
        <v>159</v>
      </c>
      <c r="AV342" s="13" t="s">
        <v>159</v>
      </c>
      <c r="AW342" s="13" t="s">
        <v>31</v>
      </c>
      <c r="AX342" s="13" t="s">
        <v>74</v>
      </c>
      <c r="AY342" s="161" t="s">
        <v>151</v>
      </c>
    </row>
    <row r="343" spans="1:65" s="13" customFormat="1" ht="11.25">
      <c r="B343" s="159"/>
      <c r="D343" s="160" t="s">
        <v>164</v>
      </c>
      <c r="E343" s="161" t="s">
        <v>1</v>
      </c>
      <c r="F343" s="162" t="s">
        <v>258</v>
      </c>
      <c r="H343" s="163">
        <v>5.8</v>
      </c>
      <c r="I343" s="164"/>
      <c r="L343" s="159"/>
      <c r="M343" s="165"/>
      <c r="N343" s="166"/>
      <c r="O343" s="166"/>
      <c r="P343" s="166"/>
      <c r="Q343" s="166"/>
      <c r="R343" s="166"/>
      <c r="S343" s="166"/>
      <c r="T343" s="167"/>
      <c r="AT343" s="161" t="s">
        <v>164</v>
      </c>
      <c r="AU343" s="161" t="s">
        <v>159</v>
      </c>
      <c r="AV343" s="13" t="s">
        <v>159</v>
      </c>
      <c r="AW343" s="13" t="s">
        <v>31</v>
      </c>
      <c r="AX343" s="13" t="s">
        <v>74</v>
      </c>
      <c r="AY343" s="161" t="s">
        <v>151</v>
      </c>
    </row>
    <row r="344" spans="1:65" s="13" customFormat="1" ht="11.25">
      <c r="B344" s="159"/>
      <c r="D344" s="160" t="s">
        <v>164</v>
      </c>
      <c r="E344" s="161" t="s">
        <v>1</v>
      </c>
      <c r="F344" s="162" t="s">
        <v>259</v>
      </c>
      <c r="H344" s="163">
        <v>12.6</v>
      </c>
      <c r="I344" s="164"/>
      <c r="L344" s="159"/>
      <c r="M344" s="165"/>
      <c r="N344" s="166"/>
      <c r="O344" s="166"/>
      <c r="P344" s="166"/>
      <c r="Q344" s="166"/>
      <c r="R344" s="166"/>
      <c r="S344" s="166"/>
      <c r="T344" s="167"/>
      <c r="AT344" s="161" t="s">
        <v>164</v>
      </c>
      <c r="AU344" s="161" t="s">
        <v>159</v>
      </c>
      <c r="AV344" s="13" t="s">
        <v>159</v>
      </c>
      <c r="AW344" s="13" t="s">
        <v>31</v>
      </c>
      <c r="AX344" s="13" t="s">
        <v>74</v>
      </c>
      <c r="AY344" s="161" t="s">
        <v>151</v>
      </c>
    </row>
    <row r="345" spans="1:65" s="13" customFormat="1" ht="11.25">
      <c r="B345" s="159"/>
      <c r="D345" s="160" t="s">
        <v>164</v>
      </c>
      <c r="E345" s="161" t="s">
        <v>1</v>
      </c>
      <c r="F345" s="162" t="s">
        <v>260</v>
      </c>
      <c r="H345" s="163">
        <v>2.2999999999999998</v>
      </c>
      <c r="I345" s="164"/>
      <c r="L345" s="159"/>
      <c r="M345" s="165"/>
      <c r="N345" s="166"/>
      <c r="O345" s="166"/>
      <c r="P345" s="166"/>
      <c r="Q345" s="166"/>
      <c r="R345" s="166"/>
      <c r="S345" s="166"/>
      <c r="T345" s="167"/>
      <c r="AT345" s="161" t="s">
        <v>164</v>
      </c>
      <c r="AU345" s="161" t="s">
        <v>159</v>
      </c>
      <c r="AV345" s="13" t="s">
        <v>159</v>
      </c>
      <c r="AW345" s="13" t="s">
        <v>31</v>
      </c>
      <c r="AX345" s="13" t="s">
        <v>74</v>
      </c>
      <c r="AY345" s="161" t="s">
        <v>151</v>
      </c>
    </row>
    <row r="346" spans="1:65" s="13" customFormat="1" ht="11.25">
      <c r="B346" s="159"/>
      <c r="D346" s="160" t="s">
        <v>164</v>
      </c>
      <c r="E346" s="161" t="s">
        <v>1</v>
      </c>
      <c r="F346" s="162" t="s">
        <v>261</v>
      </c>
      <c r="H346" s="163">
        <v>11.75</v>
      </c>
      <c r="I346" s="164"/>
      <c r="L346" s="159"/>
      <c r="M346" s="165"/>
      <c r="N346" s="166"/>
      <c r="O346" s="166"/>
      <c r="P346" s="166"/>
      <c r="Q346" s="166"/>
      <c r="R346" s="166"/>
      <c r="S346" s="166"/>
      <c r="T346" s="167"/>
      <c r="AT346" s="161" t="s">
        <v>164</v>
      </c>
      <c r="AU346" s="161" t="s">
        <v>159</v>
      </c>
      <c r="AV346" s="13" t="s">
        <v>159</v>
      </c>
      <c r="AW346" s="13" t="s">
        <v>31</v>
      </c>
      <c r="AX346" s="13" t="s">
        <v>74</v>
      </c>
      <c r="AY346" s="161" t="s">
        <v>151</v>
      </c>
    </row>
    <row r="347" spans="1:65" s="13" customFormat="1" ht="11.25">
      <c r="B347" s="159"/>
      <c r="D347" s="160" t="s">
        <v>164</v>
      </c>
      <c r="E347" s="161" t="s">
        <v>1</v>
      </c>
      <c r="F347" s="162" t="s">
        <v>262</v>
      </c>
      <c r="H347" s="163">
        <v>14.22</v>
      </c>
      <c r="I347" s="164"/>
      <c r="L347" s="159"/>
      <c r="M347" s="165"/>
      <c r="N347" s="166"/>
      <c r="O347" s="166"/>
      <c r="P347" s="166"/>
      <c r="Q347" s="166"/>
      <c r="R347" s="166"/>
      <c r="S347" s="166"/>
      <c r="T347" s="167"/>
      <c r="AT347" s="161" t="s">
        <v>164</v>
      </c>
      <c r="AU347" s="161" t="s">
        <v>159</v>
      </c>
      <c r="AV347" s="13" t="s">
        <v>159</v>
      </c>
      <c r="AW347" s="13" t="s">
        <v>31</v>
      </c>
      <c r="AX347" s="13" t="s">
        <v>74</v>
      </c>
      <c r="AY347" s="161" t="s">
        <v>151</v>
      </c>
    </row>
    <row r="348" spans="1:65" s="13" customFormat="1" ht="11.25">
      <c r="B348" s="159"/>
      <c r="D348" s="160" t="s">
        <v>164</v>
      </c>
      <c r="E348" s="161" t="s">
        <v>1</v>
      </c>
      <c r="F348" s="162" t="s">
        <v>263</v>
      </c>
      <c r="H348" s="163">
        <v>1.4</v>
      </c>
      <c r="I348" s="164"/>
      <c r="L348" s="159"/>
      <c r="M348" s="165"/>
      <c r="N348" s="166"/>
      <c r="O348" s="166"/>
      <c r="P348" s="166"/>
      <c r="Q348" s="166"/>
      <c r="R348" s="166"/>
      <c r="S348" s="166"/>
      <c r="T348" s="167"/>
      <c r="AT348" s="161" t="s">
        <v>164</v>
      </c>
      <c r="AU348" s="161" t="s">
        <v>159</v>
      </c>
      <c r="AV348" s="13" t="s">
        <v>159</v>
      </c>
      <c r="AW348" s="13" t="s">
        <v>31</v>
      </c>
      <c r="AX348" s="13" t="s">
        <v>74</v>
      </c>
      <c r="AY348" s="161" t="s">
        <v>151</v>
      </c>
    </row>
    <row r="349" spans="1:65" s="13" customFormat="1" ht="11.25">
      <c r="B349" s="159"/>
      <c r="D349" s="160" t="s">
        <v>164</v>
      </c>
      <c r="E349" s="161" t="s">
        <v>1</v>
      </c>
      <c r="F349" s="162" t="s">
        <v>264</v>
      </c>
      <c r="H349" s="163">
        <v>52.14</v>
      </c>
      <c r="I349" s="164"/>
      <c r="L349" s="159"/>
      <c r="M349" s="165"/>
      <c r="N349" s="166"/>
      <c r="O349" s="166"/>
      <c r="P349" s="166"/>
      <c r="Q349" s="166"/>
      <c r="R349" s="166"/>
      <c r="S349" s="166"/>
      <c r="T349" s="167"/>
      <c r="AT349" s="161" t="s">
        <v>164</v>
      </c>
      <c r="AU349" s="161" t="s">
        <v>159</v>
      </c>
      <c r="AV349" s="13" t="s">
        <v>159</v>
      </c>
      <c r="AW349" s="13" t="s">
        <v>31</v>
      </c>
      <c r="AX349" s="13" t="s">
        <v>74</v>
      </c>
      <c r="AY349" s="161" t="s">
        <v>151</v>
      </c>
    </row>
    <row r="350" spans="1:65" s="13" customFormat="1" ht="11.25">
      <c r="B350" s="159"/>
      <c r="D350" s="160" t="s">
        <v>164</v>
      </c>
      <c r="E350" s="161" t="s">
        <v>1</v>
      </c>
      <c r="F350" s="162" t="s">
        <v>265</v>
      </c>
      <c r="H350" s="163">
        <v>5.44</v>
      </c>
      <c r="I350" s="164"/>
      <c r="L350" s="159"/>
      <c r="M350" s="165"/>
      <c r="N350" s="166"/>
      <c r="O350" s="166"/>
      <c r="P350" s="166"/>
      <c r="Q350" s="166"/>
      <c r="R350" s="166"/>
      <c r="S350" s="166"/>
      <c r="T350" s="167"/>
      <c r="AT350" s="161" t="s">
        <v>164</v>
      </c>
      <c r="AU350" s="161" t="s">
        <v>159</v>
      </c>
      <c r="AV350" s="13" t="s">
        <v>159</v>
      </c>
      <c r="AW350" s="13" t="s">
        <v>31</v>
      </c>
      <c r="AX350" s="13" t="s">
        <v>74</v>
      </c>
      <c r="AY350" s="161" t="s">
        <v>151</v>
      </c>
    </row>
    <row r="351" spans="1:65" s="14" customFormat="1" ht="11.25">
      <c r="B351" s="168"/>
      <c r="D351" s="160" t="s">
        <v>164</v>
      </c>
      <c r="E351" s="169" t="s">
        <v>1</v>
      </c>
      <c r="F351" s="170" t="s">
        <v>178</v>
      </c>
      <c r="H351" s="171">
        <v>274.45999999999998</v>
      </c>
      <c r="I351" s="172"/>
      <c r="L351" s="168"/>
      <c r="M351" s="173"/>
      <c r="N351" s="174"/>
      <c r="O351" s="174"/>
      <c r="P351" s="174"/>
      <c r="Q351" s="174"/>
      <c r="R351" s="174"/>
      <c r="S351" s="174"/>
      <c r="T351" s="175"/>
      <c r="AT351" s="169" t="s">
        <v>164</v>
      </c>
      <c r="AU351" s="169" t="s">
        <v>159</v>
      </c>
      <c r="AV351" s="14" t="s">
        <v>158</v>
      </c>
      <c r="AW351" s="14" t="s">
        <v>31</v>
      </c>
      <c r="AX351" s="14" t="s">
        <v>79</v>
      </c>
      <c r="AY351" s="169" t="s">
        <v>151</v>
      </c>
    </row>
    <row r="352" spans="1:65" s="12" customFormat="1" ht="22.9" customHeight="1">
      <c r="B352" s="131"/>
      <c r="D352" s="132" t="s">
        <v>73</v>
      </c>
      <c r="E352" s="142" t="s">
        <v>414</v>
      </c>
      <c r="F352" s="142" t="s">
        <v>415</v>
      </c>
      <c r="I352" s="134"/>
      <c r="J352" s="143">
        <f>BK352</f>
        <v>0</v>
      </c>
      <c r="L352" s="131"/>
      <c r="M352" s="136"/>
      <c r="N352" s="137"/>
      <c r="O352" s="137"/>
      <c r="P352" s="138">
        <f>SUM(P353:P382)</f>
        <v>0</v>
      </c>
      <c r="Q352" s="137"/>
      <c r="R352" s="138">
        <f>SUM(R353:R382)</f>
        <v>1.2275396499999998</v>
      </c>
      <c r="S352" s="137"/>
      <c r="T352" s="139">
        <f>SUM(T353:T382)</f>
        <v>0</v>
      </c>
      <c r="AR352" s="132" t="s">
        <v>159</v>
      </c>
      <c r="AT352" s="140" t="s">
        <v>73</v>
      </c>
      <c r="AU352" s="140" t="s">
        <v>79</v>
      </c>
      <c r="AY352" s="132" t="s">
        <v>151</v>
      </c>
      <c r="BK352" s="141">
        <f>SUM(BK353:BK382)</f>
        <v>0</v>
      </c>
    </row>
    <row r="353" spans="1:65" s="2" customFormat="1" ht="24.2" customHeight="1">
      <c r="A353" s="31"/>
      <c r="B353" s="144"/>
      <c r="C353" s="145" t="s">
        <v>416</v>
      </c>
      <c r="D353" s="145" t="s">
        <v>154</v>
      </c>
      <c r="E353" s="146" t="s">
        <v>417</v>
      </c>
      <c r="F353" s="147" t="s">
        <v>418</v>
      </c>
      <c r="G353" s="148" t="s">
        <v>157</v>
      </c>
      <c r="H353" s="149">
        <v>236.989</v>
      </c>
      <c r="I353" s="150"/>
      <c r="J353" s="151">
        <f>ROUND(I353*H353,2)</f>
        <v>0</v>
      </c>
      <c r="K353" s="152"/>
      <c r="L353" s="32"/>
      <c r="M353" s="153" t="s">
        <v>1</v>
      </c>
      <c r="N353" s="154" t="s">
        <v>40</v>
      </c>
      <c r="O353" s="58"/>
      <c r="P353" s="155">
        <f>O353*H353</f>
        <v>0</v>
      </c>
      <c r="Q353" s="155">
        <v>0</v>
      </c>
      <c r="R353" s="155">
        <f>Q353*H353</f>
        <v>0</v>
      </c>
      <c r="S353" s="155">
        <v>0</v>
      </c>
      <c r="T353" s="156">
        <f>S353*H353</f>
        <v>0</v>
      </c>
      <c r="U353" s="31"/>
      <c r="V353" s="31"/>
      <c r="W353" s="31"/>
      <c r="X353" s="31"/>
      <c r="Y353" s="31"/>
      <c r="Z353" s="31"/>
      <c r="AA353" s="31"/>
      <c r="AB353" s="31"/>
      <c r="AC353" s="31"/>
      <c r="AD353" s="31"/>
      <c r="AE353" s="31"/>
      <c r="AR353" s="157" t="s">
        <v>251</v>
      </c>
      <c r="AT353" s="157" t="s">
        <v>154</v>
      </c>
      <c r="AU353" s="157" t="s">
        <v>159</v>
      </c>
      <c r="AY353" s="16" t="s">
        <v>151</v>
      </c>
      <c r="BE353" s="158">
        <f>IF(N353="základná",J353,0)</f>
        <v>0</v>
      </c>
      <c r="BF353" s="158">
        <f>IF(N353="znížená",J353,0)</f>
        <v>0</v>
      </c>
      <c r="BG353" s="158">
        <f>IF(N353="zákl. prenesená",J353,0)</f>
        <v>0</v>
      </c>
      <c r="BH353" s="158">
        <f>IF(N353="zníž. prenesená",J353,0)</f>
        <v>0</v>
      </c>
      <c r="BI353" s="158">
        <f>IF(N353="nulová",J353,0)</f>
        <v>0</v>
      </c>
      <c r="BJ353" s="16" t="s">
        <v>159</v>
      </c>
      <c r="BK353" s="158">
        <f>ROUND(I353*H353,2)</f>
        <v>0</v>
      </c>
      <c r="BL353" s="16" t="s">
        <v>251</v>
      </c>
      <c r="BM353" s="157" t="s">
        <v>419</v>
      </c>
    </row>
    <row r="354" spans="1:65" s="13" customFormat="1" ht="11.25">
      <c r="B354" s="159"/>
      <c r="D354" s="160" t="s">
        <v>164</v>
      </c>
      <c r="E354" s="161" t="s">
        <v>1</v>
      </c>
      <c r="F354" s="162" t="s">
        <v>420</v>
      </c>
      <c r="H354" s="163">
        <v>53.392000000000003</v>
      </c>
      <c r="I354" s="164"/>
      <c r="L354" s="159"/>
      <c r="M354" s="165"/>
      <c r="N354" s="166"/>
      <c r="O354" s="166"/>
      <c r="P354" s="166"/>
      <c r="Q354" s="166"/>
      <c r="R354" s="166"/>
      <c r="S354" s="166"/>
      <c r="T354" s="167"/>
      <c r="AT354" s="161" t="s">
        <v>164</v>
      </c>
      <c r="AU354" s="161" t="s">
        <v>159</v>
      </c>
      <c r="AV354" s="13" t="s">
        <v>159</v>
      </c>
      <c r="AW354" s="13" t="s">
        <v>31</v>
      </c>
      <c r="AX354" s="13" t="s">
        <v>74</v>
      </c>
      <c r="AY354" s="161" t="s">
        <v>151</v>
      </c>
    </row>
    <row r="355" spans="1:65" s="13" customFormat="1" ht="11.25">
      <c r="B355" s="159"/>
      <c r="D355" s="160" t="s">
        <v>164</v>
      </c>
      <c r="E355" s="161" t="s">
        <v>1</v>
      </c>
      <c r="F355" s="162" t="s">
        <v>421</v>
      </c>
      <c r="H355" s="163">
        <v>63.51</v>
      </c>
      <c r="I355" s="164"/>
      <c r="L355" s="159"/>
      <c r="M355" s="165"/>
      <c r="N355" s="166"/>
      <c r="O355" s="166"/>
      <c r="P355" s="166"/>
      <c r="Q355" s="166"/>
      <c r="R355" s="166"/>
      <c r="S355" s="166"/>
      <c r="T355" s="167"/>
      <c r="AT355" s="161" t="s">
        <v>164</v>
      </c>
      <c r="AU355" s="161" t="s">
        <v>159</v>
      </c>
      <c r="AV355" s="13" t="s">
        <v>159</v>
      </c>
      <c r="AW355" s="13" t="s">
        <v>31</v>
      </c>
      <c r="AX355" s="13" t="s">
        <v>74</v>
      </c>
      <c r="AY355" s="161" t="s">
        <v>151</v>
      </c>
    </row>
    <row r="356" spans="1:65" s="13" customFormat="1" ht="11.25">
      <c r="B356" s="159"/>
      <c r="D356" s="160" t="s">
        <v>164</v>
      </c>
      <c r="E356" s="161" t="s">
        <v>1</v>
      </c>
      <c r="F356" s="162" t="s">
        <v>422</v>
      </c>
      <c r="H356" s="163">
        <v>6.4379999999999997</v>
      </c>
      <c r="I356" s="164"/>
      <c r="L356" s="159"/>
      <c r="M356" s="165"/>
      <c r="N356" s="166"/>
      <c r="O356" s="166"/>
      <c r="P356" s="166"/>
      <c r="Q356" s="166"/>
      <c r="R356" s="166"/>
      <c r="S356" s="166"/>
      <c r="T356" s="167"/>
      <c r="AT356" s="161" t="s">
        <v>164</v>
      </c>
      <c r="AU356" s="161" t="s">
        <v>159</v>
      </c>
      <c r="AV356" s="13" t="s">
        <v>159</v>
      </c>
      <c r="AW356" s="13" t="s">
        <v>31</v>
      </c>
      <c r="AX356" s="13" t="s">
        <v>74</v>
      </c>
      <c r="AY356" s="161" t="s">
        <v>151</v>
      </c>
    </row>
    <row r="357" spans="1:65" s="13" customFormat="1" ht="11.25">
      <c r="B357" s="159"/>
      <c r="D357" s="160" t="s">
        <v>164</v>
      </c>
      <c r="E357" s="161" t="s">
        <v>1</v>
      </c>
      <c r="F357" s="162" t="s">
        <v>423</v>
      </c>
      <c r="H357" s="163">
        <v>5.0369999999999999</v>
      </c>
      <c r="I357" s="164"/>
      <c r="L357" s="159"/>
      <c r="M357" s="165"/>
      <c r="N357" s="166"/>
      <c r="O357" s="166"/>
      <c r="P357" s="166"/>
      <c r="Q357" s="166"/>
      <c r="R357" s="166"/>
      <c r="S357" s="166"/>
      <c r="T357" s="167"/>
      <c r="AT357" s="161" t="s">
        <v>164</v>
      </c>
      <c r="AU357" s="161" t="s">
        <v>159</v>
      </c>
      <c r="AV357" s="13" t="s">
        <v>159</v>
      </c>
      <c r="AW357" s="13" t="s">
        <v>31</v>
      </c>
      <c r="AX357" s="13" t="s">
        <v>74</v>
      </c>
      <c r="AY357" s="161" t="s">
        <v>151</v>
      </c>
    </row>
    <row r="358" spans="1:65" s="13" customFormat="1" ht="11.25">
      <c r="B358" s="159"/>
      <c r="D358" s="160" t="s">
        <v>164</v>
      </c>
      <c r="E358" s="161" t="s">
        <v>1</v>
      </c>
      <c r="F358" s="162" t="s">
        <v>424</v>
      </c>
      <c r="H358" s="163">
        <v>2.117</v>
      </c>
      <c r="I358" s="164"/>
      <c r="L358" s="159"/>
      <c r="M358" s="165"/>
      <c r="N358" s="166"/>
      <c r="O358" s="166"/>
      <c r="P358" s="166"/>
      <c r="Q358" s="166"/>
      <c r="R358" s="166"/>
      <c r="S358" s="166"/>
      <c r="T358" s="167"/>
      <c r="AT358" s="161" t="s">
        <v>164</v>
      </c>
      <c r="AU358" s="161" t="s">
        <v>159</v>
      </c>
      <c r="AV358" s="13" t="s">
        <v>159</v>
      </c>
      <c r="AW358" s="13" t="s">
        <v>31</v>
      </c>
      <c r="AX358" s="13" t="s">
        <v>74</v>
      </c>
      <c r="AY358" s="161" t="s">
        <v>151</v>
      </c>
    </row>
    <row r="359" spans="1:65" s="13" customFormat="1" ht="11.25">
      <c r="B359" s="159"/>
      <c r="D359" s="160" t="s">
        <v>164</v>
      </c>
      <c r="E359" s="161" t="s">
        <v>1</v>
      </c>
      <c r="F359" s="162" t="s">
        <v>425</v>
      </c>
      <c r="H359" s="163">
        <v>6.1319999999999997</v>
      </c>
      <c r="I359" s="164"/>
      <c r="L359" s="159"/>
      <c r="M359" s="165"/>
      <c r="N359" s="166"/>
      <c r="O359" s="166"/>
      <c r="P359" s="166"/>
      <c r="Q359" s="166"/>
      <c r="R359" s="166"/>
      <c r="S359" s="166"/>
      <c r="T359" s="167"/>
      <c r="AT359" s="161" t="s">
        <v>164</v>
      </c>
      <c r="AU359" s="161" t="s">
        <v>159</v>
      </c>
      <c r="AV359" s="13" t="s">
        <v>159</v>
      </c>
      <c r="AW359" s="13" t="s">
        <v>31</v>
      </c>
      <c r="AX359" s="13" t="s">
        <v>74</v>
      </c>
      <c r="AY359" s="161" t="s">
        <v>151</v>
      </c>
    </row>
    <row r="360" spans="1:65" s="13" customFormat="1" ht="11.25">
      <c r="B360" s="159"/>
      <c r="D360" s="160" t="s">
        <v>164</v>
      </c>
      <c r="E360" s="161" t="s">
        <v>1</v>
      </c>
      <c r="F360" s="162" t="s">
        <v>426</v>
      </c>
      <c r="H360" s="163">
        <v>3.3580000000000001</v>
      </c>
      <c r="I360" s="164"/>
      <c r="L360" s="159"/>
      <c r="M360" s="165"/>
      <c r="N360" s="166"/>
      <c r="O360" s="166"/>
      <c r="P360" s="166"/>
      <c r="Q360" s="166"/>
      <c r="R360" s="166"/>
      <c r="S360" s="166"/>
      <c r="T360" s="167"/>
      <c r="AT360" s="161" t="s">
        <v>164</v>
      </c>
      <c r="AU360" s="161" t="s">
        <v>159</v>
      </c>
      <c r="AV360" s="13" t="s">
        <v>159</v>
      </c>
      <c r="AW360" s="13" t="s">
        <v>31</v>
      </c>
      <c r="AX360" s="13" t="s">
        <v>74</v>
      </c>
      <c r="AY360" s="161" t="s">
        <v>151</v>
      </c>
    </row>
    <row r="361" spans="1:65" s="13" customFormat="1" ht="11.25">
      <c r="B361" s="159"/>
      <c r="D361" s="160" t="s">
        <v>164</v>
      </c>
      <c r="E361" s="161" t="s">
        <v>1</v>
      </c>
      <c r="F361" s="162" t="s">
        <v>427</v>
      </c>
      <c r="H361" s="163">
        <v>10.5</v>
      </c>
      <c r="I361" s="164"/>
      <c r="L361" s="159"/>
      <c r="M361" s="165"/>
      <c r="N361" s="166"/>
      <c r="O361" s="166"/>
      <c r="P361" s="166"/>
      <c r="Q361" s="166"/>
      <c r="R361" s="166"/>
      <c r="S361" s="166"/>
      <c r="T361" s="167"/>
      <c r="AT361" s="161" t="s">
        <v>164</v>
      </c>
      <c r="AU361" s="161" t="s">
        <v>159</v>
      </c>
      <c r="AV361" s="13" t="s">
        <v>159</v>
      </c>
      <c r="AW361" s="13" t="s">
        <v>31</v>
      </c>
      <c r="AX361" s="13" t="s">
        <v>74</v>
      </c>
      <c r="AY361" s="161" t="s">
        <v>151</v>
      </c>
    </row>
    <row r="362" spans="1:65" s="13" customFormat="1" ht="11.25">
      <c r="B362" s="159"/>
      <c r="D362" s="160" t="s">
        <v>164</v>
      </c>
      <c r="E362" s="161" t="s">
        <v>1</v>
      </c>
      <c r="F362" s="162" t="s">
        <v>428</v>
      </c>
      <c r="H362" s="163">
        <v>10.381</v>
      </c>
      <c r="I362" s="164"/>
      <c r="L362" s="159"/>
      <c r="M362" s="165"/>
      <c r="N362" s="166"/>
      <c r="O362" s="166"/>
      <c r="P362" s="166"/>
      <c r="Q362" s="166"/>
      <c r="R362" s="166"/>
      <c r="S362" s="166"/>
      <c r="T362" s="167"/>
      <c r="AT362" s="161" t="s">
        <v>164</v>
      </c>
      <c r="AU362" s="161" t="s">
        <v>159</v>
      </c>
      <c r="AV362" s="13" t="s">
        <v>159</v>
      </c>
      <c r="AW362" s="13" t="s">
        <v>31</v>
      </c>
      <c r="AX362" s="13" t="s">
        <v>74</v>
      </c>
      <c r="AY362" s="161" t="s">
        <v>151</v>
      </c>
    </row>
    <row r="363" spans="1:65" s="13" customFormat="1" ht="11.25">
      <c r="B363" s="159"/>
      <c r="D363" s="160" t="s">
        <v>164</v>
      </c>
      <c r="E363" s="161" t="s">
        <v>1</v>
      </c>
      <c r="F363" s="162" t="s">
        <v>429</v>
      </c>
      <c r="H363" s="163">
        <v>76.123999999999995</v>
      </c>
      <c r="I363" s="164"/>
      <c r="L363" s="159"/>
      <c r="M363" s="165"/>
      <c r="N363" s="166"/>
      <c r="O363" s="166"/>
      <c r="P363" s="166"/>
      <c r="Q363" s="166"/>
      <c r="R363" s="166"/>
      <c r="S363" s="166"/>
      <c r="T363" s="167"/>
      <c r="AT363" s="161" t="s">
        <v>164</v>
      </c>
      <c r="AU363" s="161" t="s">
        <v>159</v>
      </c>
      <c r="AV363" s="13" t="s">
        <v>159</v>
      </c>
      <c r="AW363" s="13" t="s">
        <v>31</v>
      </c>
      <c r="AX363" s="13" t="s">
        <v>74</v>
      </c>
      <c r="AY363" s="161" t="s">
        <v>151</v>
      </c>
    </row>
    <row r="364" spans="1:65" s="14" customFormat="1" ht="11.25">
      <c r="B364" s="168"/>
      <c r="D364" s="160" t="s">
        <v>164</v>
      </c>
      <c r="E364" s="169" t="s">
        <v>1</v>
      </c>
      <c r="F364" s="170" t="s">
        <v>178</v>
      </c>
      <c r="H364" s="171">
        <v>236.989</v>
      </c>
      <c r="I364" s="172"/>
      <c r="L364" s="168"/>
      <c r="M364" s="173"/>
      <c r="N364" s="174"/>
      <c r="O364" s="174"/>
      <c r="P364" s="174"/>
      <c r="Q364" s="174"/>
      <c r="R364" s="174"/>
      <c r="S364" s="174"/>
      <c r="T364" s="175"/>
      <c r="AT364" s="169" t="s">
        <v>164</v>
      </c>
      <c r="AU364" s="169" t="s">
        <v>159</v>
      </c>
      <c r="AV364" s="14" t="s">
        <v>158</v>
      </c>
      <c r="AW364" s="14" t="s">
        <v>31</v>
      </c>
      <c r="AX364" s="14" t="s">
        <v>79</v>
      </c>
      <c r="AY364" s="169" t="s">
        <v>151</v>
      </c>
    </row>
    <row r="365" spans="1:65" s="2" customFormat="1" ht="33" customHeight="1">
      <c r="A365" s="31"/>
      <c r="B365" s="144"/>
      <c r="C365" s="176" t="s">
        <v>430</v>
      </c>
      <c r="D365" s="176" t="s">
        <v>280</v>
      </c>
      <c r="E365" s="177" t="s">
        <v>431</v>
      </c>
      <c r="F365" s="178" t="s">
        <v>432</v>
      </c>
      <c r="G365" s="179" t="s">
        <v>157</v>
      </c>
      <c r="H365" s="180">
        <v>236.989</v>
      </c>
      <c r="I365" s="181"/>
      <c r="J365" s="182">
        <f>ROUND(I365*H365,2)</f>
        <v>0</v>
      </c>
      <c r="K365" s="183"/>
      <c r="L365" s="184"/>
      <c r="M365" s="185" t="s">
        <v>1</v>
      </c>
      <c r="N365" s="186" t="s">
        <v>40</v>
      </c>
      <c r="O365" s="58"/>
      <c r="P365" s="155">
        <f>O365*H365</f>
        <v>0</v>
      </c>
      <c r="Q365" s="155">
        <v>1.4999999999999999E-4</v>
      </c>
      <c r="R365" s="155">
        <f>Q365*H365</f>
        <v>3.5548349999999999E-2</v>
      </c>
      <c r="S365" s="155">
        <v>0</v>
      </c>
      <c r="T365" s="156">
        <f>S365*H365</f>
        <v>0</v>
      </c>
      <c r="U365" s="31"/>
      <c r="V365" s="31"/>
      <c r="W365" s="31"/>
      <c r="X365" s="31"/>
      <c r="Y365" s="31"/>
      <c r="Z365" s="31"/>
      <c r="AA365" s="31"/>
      <c r="AB365" s="31"/>
      <c r="AC365" s="31"/>
      <c r="AD365" s="31"/>
      <c r="AE365" s="31"/>
      <c r="AR365" s="157" t="s">
        <v>284</v>
      </c>
      <c r="AT365" s="157" t="s">
        <v>280</v>
      </c>
      <c r="AU365" s="157" t="s">
        <v>159</v>
      </c>
      <c r="AY365" s="16" t="s">
        <v>151</v>
      </c>
      <c r="BE365" s="158">
        <f>IF(N365="základná",J365,0)</f>
        <v>0</v>
      </c>
      <c r="BF365" s="158">
        <f>IF(N365="znížená",J365,0)</f>
        <v>0</v>
      </c>
      <c r="BG365" s="158">
        <f>IF(N365="zákl. prenesená",J365,0)</f>
        <v>0</v>
      </c>
      <c r="BH365" s="158">
        <f>IF(N365="zníž. prenesená",J365,0)</f>
        <v>0</v>
      </c>
      <c r="BI365" s="158">
        <f>IF(N365="nulová",J365,0)</f>
        <v>0</v>
      </c>
      <c r="BJ365" s="16" t="s">
        <v>159</v>
      </c>
      <c r="BK365" s="158">
        <f>ROUND(I365*H365,2)</f>
        <v>0</v>
      </c>
      <c r="BL365" s="16" t="s">
        <v>251</v>
      </c>
      <c r="BM365" s="157" t="s">
        <v>433</v>
      </c>
    </row>
    <row r="366" spans="1:65" s="2" customFormat="1" ht="24.2" customHeight="1">
      <c r="A366" s="31"/>
      <c r="B366" s="144"/>
      <c r="C366" s="145" t="s">
        <v>434</v>
      </c>
      <c r="D366" s="145" t="s">
        <v>154</v>
      </c>
      <c r="E366" s="146" t="s">
        <v>435</v>
      </c>
      <c r="F366" s="147" t="s">
        <v>436</v>
      </c>
      <c r="G366" s="148" t="s">
        <v>157</v>
      </c>
      <c r="H366" s="149">
        <v>518.58799999999997</v>
      </c>
      <c r="I366" s="150"/>
      <c r="J366" s="151">
        <f>ROUND(I366*H366,2)</f>
        <v>0</v>
      </c>
      <c r="K366" s="152"/>
      <c r="L366" s="32"/>
      <c r="M366" s="153" t="s">
        <v>1</v>
      </c>
      <c r="N366" s="154" t="s">
        <v>40</v>
      </c>
      <c r="O366" s="58"/>
      <c r="P366" s="155">
        <f>O366*H366</f>
        <v>0</v>
      </c>
      <c r="Q366" s="155">
        <v>1E-4</v>
      </c>
      <c r="R366" s="155">
        <f>Q366*H366</f>
        <v>5.1858799999999997E-2</v>
      </c>
      <c r="S366" s="155">
        <v>0</v>
      </c>
      <c r="T366" s="156">
        <f>S366*H366</f>
        <v>0</v>
      </c>
      <c r="U366" s="31"/>
      <c r="V366" s="31"/>
      <c r="W366" s="31"/>
      <c r="X366" s="31"/>
      <c r="Y366" s="31"/>
      <c r="Z366" s="31"/>
      <c r="AA366" s="31"/>
      <c r="AB366" s="31"/>
      <c r="AC366" s="31"/>
      <c r="AD366" s="31"/>
      <c r="AE366" s="31"/>
      <c r="AR366" s="157" t="s">
        <v>251</v>
      </c>
      <c r="AT366" s="157" t="s">
        <v>154</v>
      </c>
      <c r="AU366" s="157" t="s">
        <v>159</v>
      </c>
      <c r="AY366" s="16" t="s">
        <v>151</v>
      </c>
      <c r="BE366" s="158">
        <f>IF(N366="základná",J366,0)</f>
        <v>0</v>
      </c>
      <c r="BF366" s="158">
        <f>IF(N366="znížená",J366,0)</f>
        <v>0</v>
      </c>
      <c r="BG366" s="158">
        <f>IF(N366="zákl. prenesená",J366,0)</f>
        <v>0</v>
      </c>
      <c r="BH366" s="158">
        <f>IF(N366="zníž. prenesená",J366,0)</f>
        <v>0</v>
      </c>
      <c r="BI366" s="158">
        <f>IF(N366="nulová",J366,0)</f>
        <v>0</v>
      </c>
      <c r="BJ366" s="16" t="s">
        <v>159</v>
      </c>
      <c r="BK366" s="158">
        <f>ROUND(I366*H366,2)</f>
        <v>0</v>
      </c>
      <c r="BL366" s="16" t="s">
        <v>251</v>
      </c>
      <c r="BM366" s="157" t="s">
        <v>437</v>
      </c>
    </row>
    <row r="367" spans="1:65" s="13" customFormat="1" ht="11.25">
      <c r="B367" s="159"/>
      <c r="D367" s="160" t="s">
        <v>164</v>
      </c>
      <c r="E367" s="161" t="s">
        <v>1</v>
      </c>
      <c r="F367" s="162" t="s">
        <v>438</v>
      </c>
      <c r="H367" s="163">
        <v>160.17699999999999</v>
      </c>
      <c r="I367" s="164"/>
      <c r="L367" s="159"/>
      <c r="M367" s="165"/>
      <c r="N367" s="166"/>
      <c r="O367" s="166"/>
      <c r="P367" s="166"/>
      <c r="Q367" s="166"/>
      <c r="R367" s="166"/>
      <c r="S367" s="166"/>
      <c r="T367" s="167"/>
      <c r="AT367" s="161" t="s">
        <v>164</v>
      </c>
      <c r="AU367" s="161" t="s">
        <v>159</v>
      </c>
      <c r="AV367" s="13" t="s">
        <v>159</v>
      </c>
      <c r="AW367" s="13" t="s">
        <v>31</v>
      </c>
      <c r="AX367" s="13" t="s">
        <v>74</v>
      </c>
      <c r="AY367" s="161" t="s">
        <v>151</v>
      </c>
    </row>
    <row r="368" spans="1:65" s="13" customFormat="1" ht="11.25">
      <c r="B368" s="159"/>
      <c r="D368" s="160" t="s">
        <v>164</v>
      </c>
      <c r="E368" s="161" t="s">
        <v>1</v>
      </c>
      <c r="F368" s="162" t="s">
        <v>439</v>
      </c>
      <c r="H368" s="163">
        <v>11.388</v>
      </c>
      <c r="I368" s="164"/>
      <c r="L368" s="159"/>
      <c r="M368" s="165"/>
      <c r="N368" s="166"/>
      <c r="O368" s="166"/>
      <c r="P368" s="166"/>
      <c r="Q368" s="166"/>
      <c r="R368" s="166"/>
      <c r="S368" s="166"/>
      <c r="T368" s="167"/>
      <c r="AT368" s="161" t="s">
        <v>164</v>
      </c>
      <c r="AU368" s="161" t="s">
        <v>159</v>
      </c>
      <c r="AV368" s="13" t="s">
        <v>159</v>
      </c>
      <c r="AW368" s="13" t="s">
        <v>31</v>
      </c>
      <c r="AX368" s="13" t="s">
        <v>74</v>
      </c>
      <c r="AY368" s="161" t="s">
        <v>151</v>
      </c>
    </row>
    <row r="369" spans="1:65" s="13" customFormat="1" ht="11.25">
      <c r="B369" s="159"/>
      <c r="D369" s="160" t="s">
        <v>164</v>
      </c>
      <c r="E369" s="161" t="s">
        <v>1</v>
      </c>
      <c r="F369" s="162" t="s">
        <v>421</v>
      </c>
      <c r="H369" s="163">
        <v>63.51</v>
      </c>
      <c r="I369" s="164"/>
      <c r="L369" s="159"/>
      <c r="M369" s="165"/>
      <c r="N369" s="166"/>
      <c r="O369" s="166"/>
      <c r="P369" s="166"/>
      <c r="Q369" s="166"/>
      <c r="R369" s="166"/>
      <c r="S369" s="166"/>
      <c r="T369" s="167"/>
      <c r="AT369" s="161" t="s">
        <v>164</v>
      </c>
      <c r="AU369" s="161" t="s">
        <v>159</v>
      </c>
      <c r="AV369" s="13" t="s">
        <v>159</v>
      </c>
      <c r="AW369" s="13" t="s">
        <v>31</v>
      </c>
      <c r="AX369" s="13" t="s">
        <v>74</v>
      </c>
      <c r="AY369" s="161" t="s">
        <v>151</v>
      </c>
    </row>
    <row r="370" spans="1:65" s="13" customFormat="1" ht="11.25">
      <c r="B370" s="159"/>
      <c r="D370" s="160" t="s">
        <v>164</v>
      </c>
      <c r="E370" s="161" t="s">
        <v>1</v>
      </c>
      <c r="F370" s="162" t="s">
        <v>440</v>
      </c>
      <c r="H370" s="163">
        <v>9.1349999999999998</v>
      </c>
      <c r="I370" s="164"/>
      <c r="L370" s="159"/>
      <c r="M370" s="165"/>
      <c r="N370" s="166"/>
      <c r="O370" s="166"/>
      <c r="P370" s="166"/>
      <c r="Q370" s="166"/>
      <c r="R370" s="166"/>
      <c r="S370" s="166"/>
      <c r="T370" s="167"/>
      <c r="AT370" s="161" t="s">
        <v>164</v>
      </c>
      <c r="AU370" s="161" t="s">
        <v>159</v>
      </c>
      <c r="AV370" s="13" t="s">
        <v>159</v>
      </c>
      <c r="AW370" s="13" t="s">
        <v>31</v>
      </c>
      <c r="AX370" s="13" t="s">
        <v>74</v>
      </c>
      <c r="AY370" s="161" t="s">
        <v>151</v>
      </c>
    </row>
    <row r="371" spans="1:65" s="13" customFormat="1" ht="11.25">
      <c r="B371" s="159"/>
      <c r="D371" s="160" t="s">
        <v>164</v>
      </c>
      <c r="E371" s="161" t="s">
        <v>1</v>
      </c>
      <c r="F371" s="162" t="s">
        <v>423</v>
      </c>
      <c r="H371" s="163">
        <v>5.0369999999999999</v>
      </c>
      <c r="I371" s="164"/>
      <c r="L371" s="159"/>
      <c r="M371" s="165"/>
      <c r="N371" s="166"/>
      <c r="O371" s="166"/>
      <c r="P371" s="166"/>
      <c r="Q371" s="166"/>
      <c r="R371" s="166"/>
      <c r="S371" s="166"/>
      <c r="T371" s="167"/>
      <c r="AT371" s="161" t="s">
        <v>164</v>
      </c>
      <c r="AU371" s="161" t="s">
        <v>159</v>
      </c>
      <c r="AV371" s="13" t="s">
        <v>159</v>
      </c>
      <c r="AW371" s="13" t="s">
        <v>31</v>
      </c>
      <c r="AX371" s="13" t="s">
        <v>74</v>
      </c>
      <c r="AY371" s="161" t="s">
        <v>151</v>
      </c>
    </row>
    <row r="372" spans="1:65" s="13" customFormat="1" ht="11.25">
      <c r="B372" s="159"/>
      <c r="D372" s="160" t="s">
        <v>164</v>
      </c>
      <c r="E372" s="161" t="s">
        <v>1</v>
      </c>
      <c r="F372" s="162" t="s">
        <v>441</v>
      </c>
      <c r="H372" s="163">
        <v>8.468</v>
      </c>
      <c r="I372" s="164"/>
      <c r="L372" s="159"/>
      <c r="M372" s="165"/>
      <c r="N372" s="166"/>
      <c r="O372" s="166"/>
      <c r="P372" s="166"/>
      <c r="Q372" s="166"/>
      <c r="R372" s="166"/>
      <c r="S372" s="166"/>
      <c r="T372" s="167"/>
      <c r="AT372" s="161" t="s">
        <v>164</v>
      </c>
      <c r="AU372" s="161" t="s">
        <v>159</v>
      </c>
      <c r="AV372" s="13" t="s">
        <v>159</v>
      </c>
      <c r="AW372" s="13" t="s">
        <v>31</v>
      </c>
      <c r="AX372" s="13" t="s">
        <v>74</v>
      </c>
      <c r="AY372" s="161" t="s">
        <v>151</v>
      </c>
    </row>
    <row r="373" spans="1:65" s="13" customFormat="1" ht="11.25">
      <c r="B373" s="159"/>
      <c r="D373" s="160" t="s">
        <v>164</v>
      </c>
      <c r="E373" s="161" t="s">
        <v>1</v>
      </c>
      <c r="F373" s="162" t="s">
        <v>442</v>
      </c>
      <c r="H373" s="163">
        <v>30.54</v>
      </c>
      <c r="I373" s="164"/>
      <c r="L373" s="159"/>
      <c r="M373" s="165"/>
      <c r="N373" s="166"/>
      <c r="O373" s="166"/>
      <c r="P373" s="166"/>
      <c r="Q373" s="166"/>
      <c r="R373" s="166"/>
      <c r="S373" s="166"/>
      <c r="T373" s="167"/>
      <c r="AT373" s="161" t="s">
        <v>164</v>
      </c>
      <c r="AU373" s="161" t="s">
        <v>159</v>
      </c>
      <c r="AV373" s="13" t="s">
        <v>159</v>
      </c>
      <c r="AW373" s="13" t="s">
        <v>31</v>
      </c>
      <c r="AX373" s="13" t="s">
        <v>74</v>
      </c>
      <c r="AY373" s="161" t="s">
        <v>151</v>
      </c>
    </row>
    <row r="374" spans="1:65" s="13" customFormat="1" ht="11.25">
      <c r="B374" s="159"/>
      <c r="D374" s="160" t="s">
        <v>164</v>
      </c>
      <c r="E374" s="161" t="s">
        <v>1</v>
      </c>
      <c r="F374" s="162" t="s">
        <v>443</v>
      </c>
      <c r="H374" s="163">
        <v>7.4059999999999997</v>
      </c>
      <c r="I374" s="164"/>
      <c r="L374" s="159"/>
      <c r="M374" s="165"/>
      <c r="N374" s="166"/>
      <c r="O374" s="166"/>
      <c r="P374" s="166"/>
      <c r="Q374" s="166"/>
      <c r="R374" s="166"/>
      <c r="S374" s="166"/>
      <c r="T374" s="167"/>
      <c r="AT374" s="161" t="s">
        <v>164</v>
      </c>
      <c r="AU374" s="161" t="s">
        <v>159</v>
      </c>
      <c r="AV374" s="13" t="s">
        <v>159</v>
      </c>
      <c r="AW374" s="13" t="s">
        <v>31</v>
      </c>
      <c r="AX374" s="13" t="s">
        <v>74</v>
      </c>
      <c r="AY374" s="161" t="s">
        <v>151</v>
      </c>
    </row>
    <row r="375" spans="1:65" s="13" customFormat="1" ht="11.25">
      <c r="B375" s="159"/>
      <c r="D375" s="160" t="s">
        <v>164</v>
      </c>
      <c r="E375" s="161" t="s">
        <v>1</v>
      </c>
      <c r="F375" s="162" t="s">
        <v>444</v>
      </c>
      <c r="H375" s="163">
        <v>36.225000000000001</v>
      </c>
      <c r="I375" s="164"/>
      <c r="L375" s="159"/>
      <c r="M375" s="165"/>
      <c r="N375" s="166"/>
      <c r="O375" s="166"/>
      <c r="P375" s="166"/>
      <c r="Q375" s="166"/>
      <c r="R375" s="166"/>
      <c r="S375" s="166"/>
      <c r="T375" s="167"/>
      <c r="AT375" s="161" t="s">
        <v>164</v>
      </c>
      <c r="AU375" s="161" t="s">
        <v>159</v>
      </c>
      <c r="AV375" s="13" t="s">
        <v>159</v>
      </c>
      <c r="AW375" s="13" t="s">
        <v>31</v>
      </c>
      <c r="AX375" s="13" t="s">
        <v>74</v>
      </c>
      <c r="AY375" s="161" t="s">
        <v>151</v>
      </c>
    </row>
    <row r="376" spans="1:65" s="13" customFormat="1" ht="11.25">
      <c r="B376" s="159"/>
      <c r="D376" s="160" t="s">
        <v>164</v>
      </c>
      <c r="E376" s="161" t="s">
        <v>1</v>
      </c>
      <c r="F376" s="162" t="s">
        <v>445</v>
      </c>
      <c r="H376" s="163">
        <v>20.760999999999999</v>
      </c>
      <c r="I376" s="164"/>
      <c r="L376" s="159"/>
      <c r="M376" s="165"/>
      <c r="N376" s="166"/>
      <c r="O376" s="166"/>
      <c r="P376" s="166"/>
      <c r="Q376" s="166"/>
      <c r="R376" s="166"/>
      <c r="S376" s="166"/>
      <c r="T376" s="167"/>
      <c r="AT376" s="161" t="s">
        <v>164</v>
      </c>
      <c r="AU376" s="161" t="s">
        <v>159</v>
      </c>
      <c r="AV376" s="13" t="s">
        <v>159</v>
      </c>
      <c r="AW376" s="13" t="s">
        <v>31</v>
      </c>
      <c r="AX376" s="13" t="s">
        <v>74</v>
      </c>
      <c r="AY376" s="161" t="s">
        <v>151</v>
      </c>
    </row>
    <row r="377" spans="1:65" s="13" customFormat="1" ht="11.25">
      <c r="B377" s="159"/>
      <c r="D377" s="160" t="s">
        <v>164</v>
      </c>
      <c r="E377" s="161" t="s">
        <v>1</v>
      </c>
      <c r="F377" s="162" t="s">
        <v>446</v>
      </c>
      <c r="H377" s="163">
        <v>1.96</v>
      </c>
      <c r="I377" s="164"/>
      <c r="L377" s="159"/>
      <c r="M377" s="165"/>
      <c r="N377" s="166"/>
      <c r="O377" s="166"/>
      <c r="P377" s="166"/>
      <c r="Q377" s="166"/>
      <c r="R377" s="166"/>
      <c r="S377" s="166"/>
      <c r="T377" s="167"/>
      <c r="AT377" s="161" t="s">
        <v>164</v>
      </c>
      <c r="AU377" s="161" t="s">
        <v>159</v>
      </c>
      <c r="AV377" s="13" t="s">
        <v>159</v>
      </c>
      <c r="AW377" s="13" t="s">
        <v>31</v>
      </c>
      <c r="AX377" s="13" t="s">
        <v>74</v>
      </c>
      <c r="AY377" s="161" t="s">
        <v>151</v>
      </c>
    </row>
    <row r="378" spans="1:65" s="13" customFormat="1" ht="11.25">
      <c r="B378" s="159"/>
      <c r="D378" s="160" t="s">
        <v>164</v>
      </c>
      <c r="E378" s="161" t="s">
        <v>1</v>
      </c>
      <c r="F378" s="162" t="s">
        <v>447</v>
      </c>
      <c r="H378" s="163">
        <v>156.03899999999999</v>
      </c>
      <c r="I378" s="164"/>
      <c r="L378" s="159"/>
      <c r="M378" s="165"/>
      <c r="N378" s="166"/>
      <c r="O378" s="166"/>
      <c r="P378" s="166"/>
      <c r="Q378" s="166"/>
      <c r="R378" s="166"/>
      <c r="S378" s="166"/>
      <c r="T378" s="167"/>
      <c r="AT378" s="161" t="s">
        <v>164</v>
      </c>
      <c r="AU378" s="161" t="s">
        <v>159</v>
      </c>
      <c r="AV378" s="13" t="s">
        <v>159</v>
      </c>
      <c r="AW378" s="13" t="s">
        <v>31</v>
      </c>
      <c r="AX378" s="13" t="s">
        <v>74</v>
      </c>
      <c r="AY378" s="161" t="s">
        <v>151</v>
      </c>
    </row>
    <row r="379" spans="1:65" s="13" customFormat="1" ht="11.25">
      <c r="B379" s="159"/>
      <c r="D379" s="160" t="s">
        <v>164</v>
      </c>
      <c r="E379" s="161" t="s">
        <v>1</v>
      </c>
      <c r="F379" s="162" t="s">
        <v>448</v>
      </c>
      <c r="H379" s="163">
        <v>7.9420000000000002</v>
      </c>
      <c r="I379" s="164"/>
      <c r="L379" s="159"/>
      <c r="M379" s="165"/>
      <c r="N379" s="166"/>
      <c r="O379" s="166"/>
      <c r="P379" s="166"/>
      <c r="Q379" s="166"/>
      <c r="R379" s="166"/>
      <c r="S379" s="166"/>
      <c r="T379" s="167"/>
      <c r="AT379" s="161" t="s">
        <v>164</v>
      </c>
      <c r="AU379" s="161" t="s">
        <v>159</v>
      </c>
      <c r="AV379" s="13" t="s">
        <v>159</v>
      </c>
      <c r="AW379" s="13" t="s">
        <v>31</v>
      </c>
      <c r="AX379" s="13" t="s">
        <v>74</v>
      </c>
      <c r="AY379" s="161" t="s">
        <v>151</v>
      </c>
    </row>
    <row r="380" spans="1:65" s="14" customFormat="1" ht="11.25">
      <c r="B380" s="168"/>
      <c r="D380" s="160" t="s">
        <v>164</v>
      </c>
      <c r="E380" s="169" t="s">
        <v>1</v>
      </c>
      <c r="F380" s="170" t="s">
        <v>178</v>
      </c>
      <c r="H380" s="171">
        <v>518.58799999999997</v>
      </c>
      <c r="I380" s="172"/>
      <c r="L380" s="168"/>
      <c r="M380" s="173"/>
      <c r="N380" s="174"/>
      <c r="O380" s="174"/>
      <c r="P380" s="174"/>
      <c r="Q380" s="174"/>
      <c r="R380" s="174"/>
      <c r="S380" s="174"/>
      <c r="T380" s="175"/>
      <c r="AT380" s="169" t="s">
        <v>164</v>
      </c>
      <c r="AU380" s="169" t="s">
        <v>159</v>
      </c>
      <c r="AV380" s="14" t="s">
        <v>158</v>
      </c>
      <c r="AW380" s="14" t="s">
        <v>31</v>
      </c>
      <c r="AX380" s="14" t="s">
        <v>79</v>
      </c>
      <c r="AY380" s="169" t="s">
        <v>151</v>
      </c>
    </row>
    <row r="381" spans="1:65" s="2" customFormat="1" ht="24.2" customHeight="1">
      <c r="A381" s="31"/>
      <c r="B381" s="144"/>
      <c r="C381" s="176" t="s">
        <v>449</v>
      </c>
      <c r="D381" s="176" t="s">
        <v>280</v>
      </c>
      <c r="E381" s="177" t="s">
        <v>450</v>
      </c>
      <c r="F381" s="178" t="s">
        <v>451</v>
      </c>
      <c r="G381" s="179" t="s">
        <v>157</v>
      </c>
      <c r="H381" s="180">
        <v>518.58799999999997</v>
      </c>
      <c r="I381" s="181"/>
      <c r="J381" s="182">
        <f>ROUND(I381*H381,2)</f>
        <v>0</v>
      </c>
      <c r="K381" s="183"/>
      <c r="L381" s="184"/>
      <c r="M381" s="185" t="s">
        <v>1</v>
      </c>
      <c r="N381" s="186" t="s">
        <v>40</v>
      </c>
      <c r="O381" s="58"/>
      <c r="P381" s="155">
        <f>O381*H381</f>
        <v>0</v>
      </c>
      <c r="Q381" s="155">
        <v>2E-3</v>
      </c>
      <c r="R381" s="155">
        <f>Q381*H381</f>
        <v>1.0371759999999999</v>
      </c>
      <c r="S381" s="155">
        <v>0</v>
      </c>
      <c r="T381" s="156">
        <f>S381*H381</f>
        <v>0</v>
      </c>
      <c r="U381" s="31"/>
      <c r="V381" s="31"/>
      <c r="W381" s="31"/>
      <c r="X381" s="31"/>
      <c r="Y381" s="31"/>
      <c r="Z381" s="31"/>
      <c r="AA381" s="31"/>
      <c r="AB381" s="31"/>
      <c r="AC381" s="31"/>
      <c r="AD381" s="31"/>
      <c r="AE381" s="31"/>
      <c r="AR381" s="157" t="s">
        <v>284</v>
      </c>
      <c r="AT381" s="157" t="s">
        <v>280</v>
      </c>
      <c r="AU381" s="157" t="s">
        <v>159</v>
      </c>
      <c r="AY381" s="16" t="s">
        <v>151</v>
      </c>
      <c r="BE381" s="158">
        <f>IF(N381="základná",J381,0)</f>
        <v>0</v>
      </c>
      <c r="BF381" s="158">
        <f>IF(N381="znížená",J381,0)</f>
        <v>0</v>
      </c>
      <c r="BG381" s="158">
        <f>IF(N381="zákl. prenesená",J381,0)</f>
        <v>0</v>
      </c>
      <c r="BH381" s="158">
        <f>IF(N381="zníž. prenesená",J381,0)</f>
        <v>0</v>
      </c>
      <c r="BI381" s="158">
        <f>IF(N381="nulová",J381,0)</f>
        <v>0</v>
      </c>
      <c r="BJ381" s="16" t="s">
        <v>159</v>
      </c>
      <c r="BK381" s="158">
        <f>ROUND(I381*H381,2)</f>
        <v>0</v>
      </c>
      <c r="BL381" s="16" t="s">
        <v>251</v>
      </c>
      <c r="BM381" s="157" t="s">
        <v>452</v>
      </c>
    </row>
    <row r="382" spans="1:65" s="2" customFormat="1" ht="16.5" customHeight="1">
      <c r="A382" s="31"/>
      <c r="B382" s="144"/>
      <c r="C382" s="176" t="s">
        <v>453</v>
      </c>
      <c r="D382" s="176" t="s">
        <v>280</v>
      </c>
      <c r="E382" s="177" t="s">
        <v>454</v>
      </c>
      <c r="F382" s="178" t="s">
        <v>455</v>
      </c>
      <c r="G382" s="179" t="s">
        <v>283</v>
      </c>
      <c r="H382" s="180">
        <v>1029.5650000000001</v>
      </c>
      <c r="I382" s="181"/>
      <c r="J382" s="182">
        <f>ROUND(I382*H382,2)</f>
        <v>0</v>
      </c>
      <c r="K382" s="183"/>
      <c r="L382" s="184"/>
      <c r="M382" s="185" t="s">
        <v>1</v>
      </c>
      <c r="N382" s="186" t="s">
        <v>40</v>
      </c>
      <c r="O382" s="58"/>
      <c r="P382" s="155">
        <f>O382*H382</f>
        <v>0</v>
      </c>
      <c r="Q382" s="155">
        <v>1E-4</v>
      </c>
      <c r="R382" s="155">
        <f>Q382*H382</f>
        <v>0.10295650000000001</v>
      </c>
      <c r="S382" s="155">
        <v>0</v>
      </c>
      <c r="T382" s="156">
        <f>S382*H382</f>
        <v>0</v>
      </c>
      <c r="U382" s="31"/>
      <c r="V382" s="31"/>
      <c r="W382" s="31"/>
      <c r="X382" s="31"/>
      <c r="Y382" s="31"/>
      <c r="Z382" s="31"/>
      <c r="AA382" s="31"/>
      <c r="AB382" s="31"/>
      <c r="AC382" s="31"/>
      <c r="AD382" s="31"/>
      <c r="AE382" s="31"/>
      <c r="AR382" s="157" t="s">
        <v>284</v>
      </c>
      <c r="AT382" s="157" t="s">
        <v>280</v>
      </c>
      <c r="AU382" s="157" t="s">
        <v>159</v>
      </c>
      <c r="AY382" s="16" t="s">
        <v>151</v>
      </c>
      <c r="BE382" s="158">
        <f>IF(N382="základná",J382,0)</f>
        <v>0</v>
      </c>
      <c r="BF382" s="158">
        <f>IF(N382="znížená",J382,0)</f>
        <v>0</v>
      </c>
      <c r="BG382" s="158">
        <f>IF(N382="zákl. prenesená",J382,0)</f>
        <v>0</v>
      </c>
      <c r="BH382" s="158">
        <f>IF(N382="zníž. prenesená",J382,0)</f>
        <v>0</v>
      </c>
      <c r="BI382" s="158">
        <f>IF(N382="nulová",J382,0)</f>
        <v>0</v>
      </c>
      <c r="BJ382" s="16" t="s">
        <v>159</v>
      </c>
      <c r="BK382" s="158">
        <f>ROUND(I382*H382,2)</f>
        <v>0</v>
      </c>
      <c r="BL382" s="16" t="s">
        <v>251</v>
      </c>
      <c r="BM382" s="157" t="s">
        <v>456</v>
      </c>
    </row>
    <row r="383" spans="1:65" s="12" customFormat="1" ht="22.9" customHeight="1">
      <c r="B383" s="131"/>
      <c r="D383" s="132" t="s">
        <v>73</v>
      </c>
      <c r="E383" s="142" t="s">
        <v>457</v>
      </c>
      <c r="F383" s="142" t="s">
        <v>458</v>
      </c>
      <c r="I383" s="134"/>
      <c r="J383" s="143">
        <f>BK383</f>
        <v>0</v>
      </c>
      <c r="L383" s="131"/>
      <c r="M383" s="136"/>
      <c r="N383" s="137"/>
      <c r="O383" s="137"/>
      <c r="P383" s="138">
        <f>SUM(P384:P398)</f>
        <v>0</v>
      </c>
      <c r="Q383" s="137"/>
      <c r="R383" s="138">
        <f>SUM(R384:R398)</f>
        <v>0</v>
      </c>
      <c r="S383" s="137"/>
      <c r="T383" s="139">
        <f>SUM(T384:T398)</f>
        <v>0.73199999999999998</v>
      </c>
      <c r="AR383" s="132" t="s">
        <v>159</v>
      </c>
      <c r="AT383" s="140" t="s">
        <v>73</v>
      </c>
      <c r="AU383" s="140" t="s">
        <v>79</v>
      </c>
      <c r="AY383" s="132" t="s">
        <v>151</v>
      </c>
      <c r="BK383" s="141">
        <f>SUM(BK384:BK398)</f>
        <v>0</v>
      </c>
    </row>
    <row r="384" spans="1:65" s="2" customFormat="1" ht="16.5" customHeight="1">
      <c r="A384" s="31"/>
      <c r="B384" s="144"/>
      <c r="C384" s="145" t="s">
        <v>459</v>
      </c>
      <c r="D384" s="145" t="s">
        <v>154</v>
      </c>
      <c r="E384" s="146" t="s">
        <v>460</v>
      </c>
      <c r="F384" s="147" t="s">
        <v>461</v>
      </c>
      <c r="G384" s="148" t="s">
        <v>283</v>
      </c>
      <c r="H384" s="149">
        <v>366</v>
      </c>
      <c r="I384" s="150"/>
      <c r="J384" s="151">
        <f>ROUND(I384*H384,2)</f>
        <v>0</v>
      </c>
      <c r="K384" s="152"/>
      <c r="L384" s="32"/>
      <c r="M384" s="153" t="s">
        <v>1</v>
      </c>
      <c r="N384" s="154" t="s">
        <v>40</v>
      </c>
      <c r="O384" s="58"/>
      <c r="P384" s="155">
        <f>O384*H384</f>
        <v>0</v>
      </c>
      <c r="Q384" s="155">
        <v>0</v>
      </c>
      <c r="R384" s="155">
        <f>Q384*H384</f>
        <v>0</v>
      </c>
      <c r="S384" s="155">
        <v>2E-3</v>
      </c>
      <c r="T384" s="156">
        <f>S384*H384</f>
        <v>0.73199999999999998</v>
      </c>
      <c r="U384" s="31"/>
      <c r="V384" s="31"/>
      <c r="W384" s="31"/>
      <c r="X384" s="31"/>
      <c r="Y384" s="31"/>
      <c r="Z384" s="31"/>
      <c r="AA384" s="31"/>
      <c r="AB384" s="31"/>
      <c r="AC384" s="31"/>
      <c r="AD384" s="31"/>
      <c r="AE384" s="31"/>
      <c r="AR384" s="157" t="s">
        <v>251</v>
      </c>
      <c r="AT384" s="157" t="s">
        <v>154</v>
      </c>
      <c r="AU384" s="157" t="s">
        <v>159</v>
      </c>
      <c r="AY384" s="16" t="s">
        <v>151</v>
      </c>
      <c r="BE384" s="158">
        <f>IF(N384="základná",J384,0)</f>
        <v>0</v>
      </c>
      <c r="BF384" s="158">
        <f>IF(N384="znížená",J384,0)</f>
        <v>0</v>
      </c>
      <c r="BG384" s="158">
        <f>IF(N384="zákl. prenesená",J384,0)</f>
        <v>0</v>
      </c>
      <c r="BH384" s="158">
        <f>IF(N384="zníž. prenesená",J384,0)</f>
        <v>0</v>
      </c>
      <c r="BI384" s="158">
        <f>IF(N384="nulová",J384,0)</f>
        <v>0</v>
      </c>
      <c r="BJ384" s="16" t="s">
        <v>159</v>
      </c>
      <c r="BK384" s="158">
        <f>ROUND(I384*H384,2)</f>
        <v>0</v>
      </c>
      <c r="BL384" s="16" t="s">
        <v>251</v>
      </c>
      <c r="BM384" s="157" t="s">
        <v>462</v>
      </c>
    </row>
    <row r="385" spans="1:51" s="13" customFormat="1" ht="11.25">
      <c r="B385" s="159"/>
      <c r="D385" s="160" t="s">
        <v>164</v>
      </c>
      <c r="E385" s="161" t="s">
        <v>1</v>
      </c>
      <c r="F385" s="162" t="s">
        <v>463</v>
      </c>
      <c r="H385" s="163">
        <v>106</v>
      </c>
      <c r="I385" s="164"/>
      <c r="L385" s="159"/>
      <c r="M385" s="165"/>
      <c r="N385" s="166"/>
      <c r="O385" s="166"/>
      <c r="P385" s="166"/>
      <c r="Q385" s="166"/>
      <c r="R385" s="166"/>
      <c r="S385" s="166"/>
      <c r="T385" s="167"/>
      <c r="AT385" s="161" t="s">
        <v>164</v>
      </c>
      <c r="AU385" s="161" t="s">
        <v>159</v>
      </c>
      <c r="AV385" s="13" t="s">
        <v>159</v>
      </c>
      <c r="AW385" s="13" t="s">
        <v>31</v>
      </c>
      <c r="AX385" s="13" t="s">
        <v>74</v>
      </c>
      <c r="AY385" s="161" t="s">
        <v>151</v>
      </c>
    </row>
    <row r="386" spans="1:51" s="13" customFormat="1" ht="11.25">
      <c r="B386" s="159"/>
      <c r="D386" s="160" t="s">
        <v>164</v>
      </c>
      <c r="E386" s="161" t="s">
        <v>1</v>
      </c>
      <c r="F386" s="162" t="s">
        <v>340</v>
      </c>
      <c r="H386" s="163">
        <v>12</v>
      </c>
      <c r="I386" s="164"/>
      <c r="L386" s="159"/>
      <c r="M386" s="165"/>
      <c r="N386" s="166"/>
      <c r="O386" s="166"/>
      <c r="P386" s="166"/>
      <c r="Q386" s="166"/>
      <c r="R386" s="166"/>
      <c r="S386" s="166"/>
      <c r="T386" s="167"/>
      <c r="AT386" s="161" t="s">
        <v>164</v>
      </c>
      <c r="AU386" s="161" t="s">
        <v>159</v>
      </c>
      <c r="AV386" s="13" t="s">
        <v>159</v>
      </c>
      <c r="AW386" s="13" t="s">
        <v>31</v>
      </c>
      <c r="AX386" s="13" t="s">
        <v>74</v>
      </c>
      <c r="AY386" s="161" t="s">
        <v>151</v>
      </c>
    </row>
    <row r="387" spans="1:51" s="13" customFormat="1" ht="11.25">
      <c r="B387" s="159"/>
      <c r="D387" s="160" t="s">
        <v>164</v>
      </c>
      <c r="E387" s="161" t="s">
        <v>1</v>
      </c>
      <c r="F387" s="162" t="s">
        <v>341</v>
      </c>
      <c r="H387" s="163">
        <v>50</v>
      </c>
      <c r="I387" s="164"/>
      <c r="L387" s="159"/>
      <c r="M387" s="165"/>
      <c r="N387" s="166"/>
      <c r="O387" s="166"/>
      <c r="P387" s="166"/>
      <c r="Q387" s="166"/>
      <c r="R387" s="166"/>
      <c r="S387" s="166"/>
      <c r="T387" s="167"/>
      <c r="AT387" s="161" t="s">
        <v>164</v>
      </c>
      <c r="AU387" s="161" t="s">
        <v>159</v>
      </c>
      <c r="AV387" s="13" t="s">
        <v>159</v>
      </c>
      <c r="AW387" s="13" t="s">
        <v>31</v>
      </c>
      <c r="AX387" s="13" t="s">
        <v>74</v>
      </c>
      <c r="AY387" s="161" t="s">
        <v>151</v>
      </c>
    </row>
    <row r="388" spans="1:51" s="13" customFormat="1" ht="11.25">
      <c r="B388" s="159"/>
      <c r="D388" s="160" t="s">
        <v>164</v>
      </c>
      <c r="E388" s="161" t="s">
        <v>1</v>
      </c>
      <c r="F388" s="162" t="s">
        <v>464</v>
      </c>
      <c r="H388" s="163">
        <v>10</v>
      </c>
      <c r="I388" s="164"/>
      <c r="L388" s="159"/>
      <c r="M388" s="165"/>
      <c r="N388" s="166"/>
      <c r="O388" s="166"/>
      <c r="P388" s="166"/>
      <c r="Q388" s="166"/>
      <c r="R388" s="166"/>
      <c r="S388" s="166"/>
      <c r="T388" s="167"/>
      <c r="AT388" s="161" t="s">
        <v>164</v>
      </c>
      <c r="AU388" s="161" t="s">
        <v>159</v>
      </c>
      <c r="AV388" s="13" t="s">
        <v>159</v>
      </c>
      <c r="AW388" s="13" t="s">
        <v>31</v>
      </c>
      <c r="AX388" s="13" t="s">
        <v>74</v>
      </c>
      <c r="AY388" s="161" t="s">
        <v>151</v>
      </c>
    </row>
    <row r="389" spans="1:51" s="13" customFormat="1" ht="11.25">
      <c r="B389" s="159"/>
      <c r="D389" s="160" t="s">
        <v>164</v>
      </c>
      <c r="E389" s="161" t="s">
        <v>1</v>
      </c>
      <c r="F389" s="162" t="s">
        <v>465</v>
      </c>
      <c r="H389" s="163">
        <v>3</v>
      </c>
      <c r="I389" s="164"/>
      <c r="L389" s="159"/>
      <c r="M389" s="165"/>
      <c r="N389" s="166"/>
      <c r="O389" s="166"/>
      <c r="P389" s="166"/>
      <c r="Q389" s="166"/>
      <c r="R389" s="166"/>
      <c r="S389" s="166"/>
      <c r="T389" s="167"/>
      <c r="AT389" s="161" t="s">
        <v>164</v>
      </c>
      <c r="AU389" s="161" t="s">
        <v>159</v>
      </c>
      <c r="AV389" s="13" t="s">
        <v>159</v>
      </c>
      <c r="AW389" s="13" t="s">
        <v>31</v>
      </c>
      <c r="AX389" s="13" t="s">
        <v>74</v>
      </c>
      <c r="AY389" s="161" t="s">
        <v>151</v>
      </c>
    </row>
    <row r="390" spans="1:51" s="13" customFormat="1" ht="11.25">
      <c r="B390" s="159"/>
      <c r="D390" s="160" t="s">
        <v>164</v>
      </c>
      <c r="E390" s="161" t="s">
        <v>1</v>
      </c>
      <c r="F390" s="162" t="s">
        <v>466</v>
      </c>
      <c r="H390" s="163">
        <v>6</v>
      </c>
      <c r="I390" s="164"/>
      <c r="L390" s="159"/>
      <c r="M390" s="165"/>
      <c r="N390" s="166"/>
      <c r="O390" s="166"/>
      <c r="P390" s="166"/>
      <c r="Q390" s="166"/>
      <c r="R390" s="166"/>
      <c r="S390" s="166"/>
      <c r="T390" s="167"/>
      <c r="AT390" s="161" t="s">
        <v>164</v>
      </c>
      <c r="AU390" s="161" t="s">
        <v>159</v>
      </c>
      <c r="AV390" s="13" t="s">
        <v>159</v>
      </c>
      <c r="AW390" s="13" t="s">
        <v>31</v>
      </c>
      <c r="AX390" s="13" t="s">
        <v>74</v>
      </c>
      <c r="AY390" s="161" t="s">
        <v>151</v>
      </c>
    </row>
    <row r="391" spans="1:51" s="13" customFormat="1" ht="11.25">
      <c r="B391" s="159"/>
      <c r="D391" s="160" t="s">
        <v>164</v>
      </c>
      <c r="E391" s="161" t="s">
        <v>1</v>
      </c>
      <c r="F391" s="162" t="s">
        <v>467</v>
      </c>
      <c r="H391" s="163">
        <v>24</v>
      </c>
      <c r="I391" s="164"/>
      <c r="L391" s="159"/>
      <c r="M391" s="165"/>
      <c r="N391" s="166"/>
      <c r="O391" s="166"/>
      <c r="P391" s="166"/>
      <c r="Q391" s="166"/>
      <c r="R391" s="166"/>
      <c r="S391" s="166"/>
      <c r="T391" s="167"/>
      <c r="AT391" s="161" t="s">
        <v>164</v>
      </c>
      <c r="AU391" s="161" t="s">
        <v>159</v>
      </c>
      <c r="AV391" s="13" t="s">
        <v>159</v>
      </c>
      <c r="AW391" s="13" t="s">
        <v>31</v>
      </c>
      <c r="AX391" s="13" t="s">
        <v>74</v>
      </c>
      <c r="AY391" s="161" t="s">
        <v>151</v>
      </c>
    </row>
    <row r="392" spans="1:51" s="13" customFormat="1" ht="11.25">
      <c r="B392" s="159"/>
      <c r="D392" s="160" t="s">
        <v>164</v>
      </c>
      <c r="E392" s="161" t="s">
        <v>1</v>
      </c>
      <c r="F392" s="162" t="s">
        <v>468</v>
      </c>
      <c r="H392" s="163">
        <v>6</v>
      </c>
      <c r="I392" s="164"/>
      <c r="L392" s="159"/>
      <c r="M392" s="165"/>
      <c r="N392" s="166"/>
      <c r="O392" s="166"/>
      <c r="P392" s="166"/>
      <c r="Q392" s="166"/>
      <c r="R392" s="166"/>
      <c r="S392" s="166"/>
      <c r="T392" s="167"/>
      <c r="AT392" s="161" t="s">
        <v>164</v>
      </c>
      <c r="AU392" s="161" t="s">
        <v>159</v>
      </c>
      <c r="AV392" s="13" t="s">
        <v>159</v>
      </c>
      <c r="AW392" s="13" t="s">
        <v>31</v>
      </c>
      <c r="AX392" s="13" t="s">
        <v>74</v>
      </c>
      <c r="AY392" s="161" t="s">
        <v>151</v>
      </c>
    </row>
    <row r="393" spans="1:51" s="13" customFormat="1" ht="11.25">
      <c r="B393" s="159"/>
      <c r="D393" s="160" t="s">
        <v>164</v>
      </c>
      <c r="E393" s="161" t="s">
        <v>1</v>
      </c>
      <c r="F393" s="162" t="s">
        <v>469</v>
      </c>
      <c r="H393" s="163">
        <v>40</v>
      </c>
      <c r="I393" s="164"/>
      <c r="L393" s="159"/>
      <c r="M393" s="165"/>
      <c r="N393" s="166"/>
      <c r="O393" s="166"/>
      <c r="P393" s="166"/>
      <c r="Q393" s="166"/>
      <c r="R393" s="166"/>
      <c r="S393" s="166"/>
      <c r="T393" s="167"/>
      <c r="AT393" s="161" t="s">
        <v>164</v>
      </c>
      <c r="AU393" s="161" t="s">
        <v>159</v>
      </c>
      <c r="AV393" s="13" t="s">
        <v>159</v>
      </c>
      <c r="AW393" s="13" t="s">
        <v>31</v>
      </c>
      <c r="AX393" s="13" t="s">
        <v>74</v>
      </c>
      <c r="AY393" s="161" t="s">
        <v>151</v>
      </c>
    </row>
    <row r="394" spans="1:51" s="13" customFormat="1" ht="11.25">
      <c r="B394" s="159"/>
      <c r="D394" s="160" t="s">
        <v>164</v>
      </c>
      <c r="E394" s="161" t="s">
        <v>1</v>
      </c>
      <c r="F394" s="162" t="s">
        <v>470</v>
      </c>
      <c r="H394" s="163">
        <v>12</v>
      </c>
      <c r="I394" s="164"/>
      <c r="L394" s="159"/>
      <c r="M394" s="165"/>
      <c r="N394" s="166"/>
      <c r="O394" s="166"/>
      <c r="P394" s="166"/>
      <c r="Q394" s="166"/>
      <c r="R394" s="166"/>
      <c r="S394" s="166"/>
      <c r="T394" s="167"/>
      <c r="AT394" s="161" t="s">
        <v>164</v>
      </c>
      <c r="AU394" s="161" t="s">
        <v>159</v>
      </c>
      <c r="AV394" s="13" t="s">
        <v>159</v>
      </c>
      <c r="AW394" s="13" t="s">
        <v>31</v>
      </c>
      <c r="AX394" s="13" t="s">
        <v>74</v>
      </c>
      <c r="AY394" s="161" t="s">
        <v>151</v>
      </c>
    </row>
    <row r="395" spans="1:51" s="13" customFormat="1" ht="11.25">
      <c r="B395" s="159"/>
      <c r="D395" s="160" t="s">
        <v>164</v>
      </c>
      <c r="E395" s="161" t="s">
        <v>1</v>
      </c>
      <c r="F395" s="162" t="s">
        <v>357</v>
      </c>
      <c r="H395" s="163">
        <v>1</v>
      </c>
      <c r="I395" s="164"/>
      <c r="L395" s="159"/>
      <c r="M395" s="165"/>
      <c r="N395" s="166"/>
      <c r="O395" s="166"/>
      <c r="P395" s="166"/>
      <c r="Q395" s="166"/>
      <c r="R395" s="166"/>
      <c r="S395" s="166"/>
      <c r="T395" s="167"/>
      <c r="AT395" s="161" t="s">
        <v>164</v>
      </c>
      <c r="AU395" s="161" t="s">
        <v>159</v>
      </c>
      <c r="AV395" s="13" t="s">
        <v>159</v>
      </c>
      <c r="AW395" s="13" t="s">
        <v>31</v>
      </c>
      <c r="AX395" s="13" t="s">
        <v>74</v>
      </c>
      <c r="AY395" s="161" t="s">
        <v>151</v>
      </c>
    </row>
    <row r="396" spans="1:51" s="13" customFormat="1" ht="11.25">
      <c r="B396" s="159"/>
      <c r="D396" s="160" t="s">
        <v>164</v>
      </c>
      <c r="E396" s="161" t="s">
        <v>1</v>
      </c>
      <c r="F396" s="162" t="s">
        <v>471</v>
      </c>
      <c r="H396" s="163">
        <v>88</v>
      </c>
      <c r="I396" s="164"/>
      <c r="L396" s="159"/>
      <c r="M396" s="165"/>
      <c r="N396" s="166"/>
      <c r="O396" s="166"/>
      <c r="P396" s="166"/>
      <c r="Q396" s="166"/>
      <c r="R396" s="166"/>
      <c r="S396" s="166"/>
      <c r="T396" s="167"/>
      <c r="AT396" s="161" t="s">
        <v>164</v>
      </c>
      <c r="AU396" s="161" t="s">
        <v>159</v>
      </c>
      <c r="AV396" s="13" t="s">
        <v>159</v>
      </c>
      <c r="AW396" s="13" t="s">
        <v>31</v>
      </c>
      <c r="AX396" s="13" t="s">
        <v>74</v>
      </c>
      <c r="AY396" s="161" t="s">
        <v>151</v>
      </c>
    </row>
    <row r="397" spans="1:51" s="13" customFormat="1" ht="11.25">
      <c r="B397" s="159"/>
      <c r="D397" s="160" t="s">
        <v>164</v>
      </c>
      <c r="E397" s="161" t="s">
        <v>1</v>
      </c>
      <c r="F397" s="162" t="s">
        <v>343</v>
      </c>
      <c r="H397" s="163">
        <v>8</v>
      </c>
      <c r="I397" s="164"/>
      <c r="L397" s="159"/>
      <c r="M397" s="165"/>
      <c r="N397" s="166"/>
      <c r="O397" s="166"/>
      <c r="P397" s="166"/>
      <c r="Q397" s="166"/>
      <c r="R397" s="166"/>
      <c r="S397" s="166"/>
      <c r="T397" s="167"/>
      <c r="AT397" s="161" t="s">
        <v>164</v>
      </c>
      <c r="AU397" s="161" t="s">
        <v>159</v>
      </c>
      <c r="AV397" s="13" t="s">
        <v>159</v>
      </c>
      <c r="AW397" s="13" t="s">
        <v>31</v>
      </c>
      <c r="AX397" s="13" t="s">
        <v>74</v>
      </c>
      <c r="AY397" s="161" t="s">
        <v>151</v>
      </c>
    </row>
    <row r="398" spans="1:51" s="14" customFormat="1" ht="11.25">
      <c r="B398" s="168"/>
      <c r="D398" s="160" t="s">
        <v>164</v>
      </c>
      <c r="E398" s="169" t="s">
        <v>1</v>
      </c>
      <c r="F398" s="170" t="s">
        <v>178</v>
      </c>
      <c r="H398" s="171">
        <v>366</v>
      </c>
      <c r="I398" s="172"/>
      <c r="L398" s="168"/>
      <c r="M398" s="187"/>
      <c r="N398" s="188"/>
      <c r="O398" s="188"/>
      <c r="P398" s="188"/>
      <c r="Q398" s="188"/>
      <c r="R398" s="188"/>
      <c r="S398" s="188"/>
      <c r="T398" s="189"/>
      <c r="AT398" s="169" t="s">
        <v>164</v>
      </c>
      <c r="AU398" s="169" t="s">
        <v>159</v>
      </c>
      <c r="AV398" s="14" t="s">
        <v>158</v>
      </c>
      <c r="AW398" s="14" t="s">
        <v>31</v>
      </c>
      <c r="AX398" s="14" t="s">
        <v>79</v>
      </c>
      <c r="AY398" s="169" t="s">
        <v>151</v>
      </c>
    </row>
    <row r="399" spans="1:51" s="2" customFormat="1" ht="6.95" customHeight="1">
      <c r="A399" s="31"/>
      <c r="B399" s="47"/>
      <c r="C399" s="48"/>
      <c r="D399" s="48"/>
      <c r="E399" s="48"/>
      <c r="F399" s="48"/>
      <c r="G399" s="48"/>
      <c r="H399" s="48"/>
      <c r="I399" s="48"/>
      <c r="J399" s="48"/>
      <c r="K399" s="48"/>
      <c r="L399" s="32"/>
      <c r="M399" s="31"/>
      <c r="O399" s="31"/>
      <c r="P399" s="31"/>
      <c r="Q399" s="31"/>
      <c r="R399" s="31"/>
      <c r="S399" s="31"/>
      <c r="T399" s="31"/>
      <c r="U399" s="31"/>
      <c r="V399" s="31"/>
      <c r="W399" s="31"/>
      <c r="X399" s="31"/>
      <c r="Y399" s="31"/>
      <c r="Z399" s="31"/>
      <c r="AA399" s="31"/>
      <c r="AB399" s="31"/>
      <c r="AC399" s="31"/>
      <c r="AD399" s="31"/>
      <c r="AE399" s="31"/>
    </row>
  </sheetData>
  <autoFilter ref="C120:K398" xr:uid="{00000000-0009-0000-0000-000001000000}"/>
  <mergeCells count="6">
    <mergeCell ref="L2:V2"/>
    <mergeCell ref="E7:H7"/>
    <mergeCell ref="E16:H16"/>
    <mergeCell ref="E25:H25"/>
    <mergeCell ref="E85:H85"/>
    <mergeCell ref="E113:H113"/>
  </mergeCells>
  <pageMargins left="0.39374999999999999" right="0.39374999999999999" top="0.39374999999999999" bottom="0.39374999999999999" header="0" footer="0"/>
  <pageSetup paperSize="9" scale="88" fitToHeight="100" orientation="portrait" blackAndWhite="1" r:id="rId1"/>
  <headerFooter>
    <oddFooter>&amp;CStrana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136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25" style="1" customWidth="1"/>
    <col min="4" max="4" width="75.83203125" style="1" customWidth="1"/>
    <col min="5" max="5" width="13.33203125" style="1" customWidth="1"/>
    <col min="6" max="6" width="20" style="1" customWidth="1"/>
    <col min="7" max="7" width="1.6640625" style="1" customWidth="1"/>
    <col min="8" max="8" width="8.33203125" style="1" customWidth="1"/>
  </cols>
  <sheetData>
    <row r="1" spans="1:8" s="1" customFormat="1" ht="11.25" customHeight="1"/>
    <row r="2" spans="1:8" s="1" customFormat="1" ht="36.950000000000003" customHeight="1"/>
    <row r="3" spans="1:8" s="1" customFormat="1" ht="6.95" customHeight="1">
      <c r="B3" s="17"/>
      <c r="C3" s="18"/>
      <c r="D3" s="18"/>
      <c r="E3" s="18"/>
      <c r="F3" s="18"/>
      <c r="G3" s="18"/>
      <c r="H3" s="19"/>
    </row>
    <row r="4" spans="1:8" s="1" customFormat="1" ht="24.95" customHeight="1">
      <c r="B4" s="19"/>
      <c r="C4" s="20" t="s">
        <v>472</v>
      </c>
      <c r="H4" s="19"/>
    </row>
    <row r="5" spans="1:8" s="1" customFormat="1" ht="12" customHeight="1">
      <c r="B5" s="19"/>
      <c r="C5" s="23" t="s">
        <v>12</v>
      </c>
      <c r="D5" s="206" t="s">
        <v>13</v>
      </c>
      <c r="E5" s="202"/>
      <c r="F5" s="202"/>
      <c r="H5" s="19"/>
    </row>
    <row r="6" spans="1:8" s="1" customFormat="1" ht="36.950000000000003" customHeight="1">
      <c r="B6" s="19"/>
      <c r="C6" s="25" t="s">
        <v>15</v>
      </c>
      <c r="D6" s="203" t="s">
        <v>16</v>
      </c>
      <c r="E6" s="202"/>
      <c r="F6" s="202"/>
      <c r="H6" s="19"/>
    </row>
    <row r="7" spans="1:8" s="1" customFormat="1" ht="16.5" customHeight="1">
      <c r="B7" s="19"/>
      <c r="C7" s="26" t="s">
        <v>21</v>
      </c>
      <c r="D7" s="55" t="str">
        <f>'Rekapitulácia stavby'!AN8</f>
        <v>9. 5. 2022</v>
      </c>
      <c r="H7" s="19"/>
    </row>
    <row r="8" spans="1:8" s="2" customFormat="1" ht="10.9" customHeight="1">
      <c r="A8" s="31"/>
      <c r="B8" s="32"/>
      <c r="C8" s="31"/>
      <c r="D8" s="31"/>
      <c r="E8" s="31"/>
      <c r="F8" s="31"/>
      <c r="G8" s="31"/>
      <c r="H8" s="32"/>
    </row>
    <row r="9" spans="1:8" s="11" customFormat="1" ht="29.25" customHeight="1">
      <c r="A9" s="120"/>
      <c r="B9" s="121"/>
      <c r="C9" s="122" t="s">
        <v>55</v>
      </c>
      <c r="D9" s="123" t="s">
        <v>56</v>
      </c>
      <c r="E9" s="123" t="s">
        <v>139</v>
      </c>
      <c r="F9" s="124" t="s">
        <v>473</v>
      </c>
      <c r="G9" s="120"/>
      <c r="H9" s="121"/>
    </row>
    <row r="10" spans="1:8" s="2" customFormat="1" ht="26.45" customHeight="1">
      <c r="A10" s="31"/>
      <c r="B10" s="32"/>
      <c r="C10" s="190" t="s">
        <v>13</v>
      </c>
      <c r="D10" s="190" t="s">
        <v>16</v>
      </c>
      <c r="E10" s="31"/>
      <c r="F10" s="31"/>
      <c r="G10" s="31"/>
      <c r="H10" s="32"/>
    </row>
    <row r="11" spans="1:8" s="2" customFormat="1" ht="16.899999999999999" customHeight="1">
      <c r="A11" s="31"/>
      <c r="B11" s="32"/>
      <c r="C11" s="191" t="s">
        <v>81</v>
      </c>
      <c r="D11" s="192" t="s">
        <v>82</v>
      </c>
      <c r="E11" s="193" t="s">
        <v>83</v>
      </c>
      <c r="F11" s="194">
        <v>7.06</v>
      </c>
      <c r="G11" s="31"/>
      <c r="H11" s="32"/>
    </row>
    <row r="12" spans="1:8" s="2" customFormat="1" ht="16.899999999999999" customHeight="1">
      <c r="A12" s="31"/>
      <c r="B12" s="32"/>
      <c r="C12" s="195" t="s">
        <v>1</v>
      </c>
      <c r="D12" s="195" t="s">
        <v>474</v>
      </c>
      <c r="E12" s="16" t="s">
        <v>1</v>
      </c>
      <c r="F12" s="196">
        <v>7.06</v>
      </c>
      <c r="G12" s="31"/>
      <c r="H12" s="32"/>
    </row>
    <row r="13" spans="1:8" s="2" customFormat="1" ht="16.899999999999999" customHeight="1">
      <c r="A13" s="31"/>
      <c r="B13" s="32"/>
      <c r="C13" s="197" t="s">
        <v>475</v>
      </c>
      <c r="D13" s="31"/>
      <c r="E13" s="31"/>
      <c r="F13" s="31"/>
      <c r="G13" s="31"/>
      <c r="H13" s="32"/>
    </row>
    <row r="14" spans="1:8" s="2" customFormat="1" ht="16.899999999999999" customHeight="1">
      <c r="A14" s="31"/>
      <c r="B14" s="32"/>
      <c r="C14" s="195" t="s">
        <v>161</v>
      </c>
      <c r="D14" s="195" t="s">
        <v>162</v>
      </c>
      <c r="E14" s="16" t="s">
        <v>157</v>
      </c>
      <c r="F14" s="196">
        <v>323.41500000000002</v>
      </c>
      <c r="G14" s="31"/>
      <c r="H14" s="32"/>
    </row>
    <row r="15" spans="1:8" s="2" customFormat="1" ht="16.899999999999999" customHeight="1">
      <c r="A15" s="31"/>
      <c r="B15" s="32"/>
      <c r="C15" s="195" t="s">
        <v>179</v>
      </c>
      <c r="D15" s="195" t="s">
        <v>180</v>
      </c>
      <c r="E15" s="16" t="s">
        <v>157</v>
      </c>
      <c r="F15" s="196">
        <v>323.41500000000002</v>
      </c>
      <c r="G15" s="31"/>
      <c r="H15" s="32"/>
    </row>
    <row r="16" spans="1:8" s="2" customFormat="1" ht="16.899999999999999" customHeight="1">
      <c r="A16" s="31"/>
      <c r="B16" s="32"/>
      <c r="C16" s="195" t="s">
        <v>182</v>
      </c>
      <c r="D16" s="195" t="s">
        <v>183</v>
      </c>
      <c r="E16" s="16" t="s">
        <v>83</v>
      </c>
      <c r="F16" s="196">
        <v>1293.6600000000001</v>
      </c>
      <c r="G16" s="31"/>
      <c r="H16" s="32"/>
    </row>
    <row r="17" spans="1:8" s="2" customFormat="1" ht="16.899999999999999" customHeight="1">
      <c r="A17" s="31"/>
      <c r="B17" s="32"/>
      <c r="C17" s="195" t="s">
        <v>199</v>
      </c>
      <c r="D17" s="195" t="s">
        <v>200</v>
      </c>
      <c r="E17" s="16" t="s">
        <v>157</v>
      </c>
      <c r="F17" s="196">
        <v>323.41500000000002</v>
      </c>
      <c r="G17" s="31"/>
      <c r="H17" s="32"/>
    </row>
    <row r="18" spans="1:8" s="2" customFormat="1" ht="16.899999999999999" customHeight="1">
      <c r="A18" s="31"/>
      <c r="B18" s="32"/>
      <c r="C18" s="195" t="s">
        <v>276</v>
      </c>
      <c r="D18" s="195" t="s">
        <v>277</v>
      </c>
      <c r="E18" s="16" t="s">
        <v>83</v>
      </c>
      <c r="F18" s="196">
        <v>882.94</v>
      </c>
      <c r="G18" s="31"/>
      <c r="H18" s="32"/>
    </row>
    <row r="19" spans="1:8" s="2" customFormat="1" ht="16.899999999999999" customHeight="1">
      <c r="A19" s="31"/>
      <c r="B19" s="32"/>
      <c r="C19" s="195" t="s">
        <v>204</v>
      </c>
      <c r="D19" s="195" t="s">
        <v>205</v>
      </c>
      <c r="E19" s="16" t="s">
        <v>83</v>
      </c>
      <c r="F19" s="196">
        <v>1293.6600000000001</v>
      </c>
      <c r="G19" s="31"/>
      <c r="H19" s="32"/>
    </row>
    <row r="20" spans="1:8" s="2" customFormat="1" ht="16.899999999999999" customHeight="1">
      <c r="A20" s="31"/>
      <c r="B20" s="32"/>
      <c r="C20" s="191" t="s">
        <v>111</v>
      </c>
      <c r="D20" s="192" t="s">
        <v>112</v>
      </c>
      <c r="E20" s="193" t="s">
        <v>1</v>
      </c>
      <c r="F20" s="194">
        <v>7.66</v>
      </c>
      <c r="G20" s="31"/>
      <c r="H20" s="32"/>
    </row>
    <row r="21" spans="1:8" s="2" customFormat="1" ht="16.899999999999999" customHeight="1">
      <c r="A21" s="31"/>
      <c r="B21" s="32"/>
      <c r="C21" s="195" t="s">
        <v>1</v>
      </c>
      <c r="D21" s="195" t="s">
        <v>476</v>
      </c>
      <c r="E21" s="16" t="s">
        <v>1</v>
      </c>
      <c r="F21" s="196">
        <v>7.66</v>
      </c>
      <c r="G21" s="31"/>
      <c r="H21" s="32"/>
    </row>
    <row r="22" spans="1:8" s="2" customFormat="1" ht="16.899999999999999" customHeight="1">
      <c r="A22" s="31"/>
      <c r="B22" s="32"/>
      <c r="C22" s="197" t="s">
        <v>475</v>
      </c>
      <c r="D22" s="31"/>
      <c r="E22" s="31"/>
      <c r="F22" s="31"/>
      <c r="G22" s="31"/>
      <c r="H22" s="32"/>
    </row>
    <row r="23" spans="1:8" s="2" customFormat="1" ht="16.899999999999999" customHeight="1">
      <c r="A23" s="31"/>
      <c r="B23" s="32"/>
      <c r="C23" s="195" t="s">
        <v>161</v>
      </c>
      <c r="D23" s="195" t="s">
        <v>162</v>
      </c>
      <c r="E23" s="16" t="s">
        <v>157</v>
      </c>
      <c r="F23" s="196">
        <v>323.41500000000002</v>
      </c>
      <c r="G23" s="31"/>
      <c r="H23" s="32"/>
    </row>
    <row r="24" spans="1:8" s="2" customFormat="1" ht="16.899999999999999" customHeight="1">
      <c r="A24" s="31"/>
      <c r="B24" s="32"/>
      <c r="C24" s="195" t="s">
        <v>179</v>
      </c>
      <c r="D24" s="195" t="s">
        <v>180</v>
      </c>
      <c r="E24" s="16" t="s">
        <v>157</v>
      </c>
      <c r="F24" s="196">
        <v>323.41500000000002</v>
      </c>
      <c r="G24" s="31"/>
      <c r="H24" s="32"/>
    </row>
    <row r="25" spans="1:8" s="2" customFormat="1" ht="16.899999999999999" customHeight="1">
      <c r="A25" s="31"/>
      <c r="B25" s="32"/>
      <c r="C25" s="195" t="s">
        <v>182</v>
      </c>
      <c r="D25" s="195" t="s">
        <v>183</v>
      </c>
      <c r="E25" s="16" t="s">
        <v>83</v>
      </c>
      <c r="F25" s="196">
        <v>1293.6600000000001</v>
      </c>
      <c r="G25" s="31"/>
      <c r="H25" s="32"/>
    </row>
    <row r="26" spans="1:8" s="2" customFormat="1" ht="16.899999999999999" customHeight="1">
      <c r="A26" s="31"/>
      <c r="B26" s="32"/>
      <c r="C26" s="195" t="s">
        <v>199</v>
      </c>
      <c r="D26" s="195" t="s">
        <v>200</v>
      </c>
      <c r="E26" s="16" t="s">
        <v>157</v>
      </c>
      <c r="F26" s="196">
        <v>323.41500000000002</v>
      </c>
      <c r="G26" s="31"/>
      <c r="H26" s="32"/>
    </row>
    <row r="27" spans="1:8" s="2" customFormat="1" ht="16.899999999999999" customHeight="1">
      <c r="A27" s="31"/>
      <c r="B27" s="32"/>
      <c r="C27" s="195" t="s">
        <v>276</v>
      </c>
      <c r="D27" s="195" t="s">
        <v>277</v>
      </c>
      <c r="E27" s="16" t="s">
        <v>83</v>
      </c>
      <c r="F27" s="196">
        <v>882.94</v>
      </c>
      <c r="G27" s="31"/>
      <c r="H27" s="32"/>
    </row>
    <row r="28" spans="1:8" s="2" customFormat="1" ht="16.899999999999999" customHeight="1">
      <c r="A28" s="31"/>
      <c r="B28" s="32"/>
      <c r="C28" s="195" t="s">
        <v>204</v>
      </c>
      <c r="D28" s="195" t="s">
        <v>205</v>
      </c>
      <c r="E28" s="16" t="s">
        <v>83</v>
      </c>
      <c r="F28" s="196">
        <v>1293.6600000000001</v>
      </c>
      <c r="G28" s="31"/>
      <c r="H28" s="32"/>
    </row>
    <row r="29" spans="1:8" s="2" customFormat="1" ht="16.899999999999999" customHeight="1">
      <c r="A29" s="31"/>
      <c r="B29" s="32"/>
      <c r="C29" s="191" t="s">
        <v>114</v>
      </c>
      <c r="D29" s="192" t="s">
        <v>115</v>
      </c>
      <c r="E29" s="193" t="s">
        <v>1</v>
      </c>
      <c r="F29" s="194">
        <v>5.72</v>
      </c>
      <c r="G29" s="31"/>
      <c r="H29" s="32"/>
    </row>
    <row r="30" spans="1:8" s="2" customFormat="1" ht="16.899999999999999" customHeight="1">
      <c r="A30" s="31"/>
      <c r="B30" s="32"/>
      <c r="C30" s="195" t="s">
        <v>1</v>
      </c>
      <c r="D30" s="195" t="s">
        <v>477</v>
      </c>
      <c r="E30" s="16" t="s">
        <v>1</v>
      </c>
      <c r="F30" s="196">
        <v>5.72</v>
      </c>
      <c r="G30" s="31"/>
      <c r="H30" s="32"/>
    </row>
    <row r="31" spans="1:8" s="2" customFormat="1" ht="16.899999999999999" customHeight="1">
      <c r="A31" s="31"/>
      <c r="B31" s="32"/>
      <c r="C31" s="197" t="s">
        <v>475</v>
      </c>
      <c r="D31" s="31"/>
      <c r="E31" s="31"/>
      <c r="F31" s="31"/>
      <c r="G31" s="31"/>
      <c r="H31" s="32"/>
    </row>
    <row r="32" spans="1:8" s="2" customFormat="1" ht="16.899999999999999" customHeight="1">
      <c r="A32" s="31"/>
      <c r="B32" s="32"/>
      <c r="C32" s="195" t="s">
        <v>161</v>
      </c>
      <c r="D32" s="195" t="s">
        <v>162</v>
      </c>
      <c r="E32" s="16" t="s">
        <v>157</v>
      </c>
      <c r="F32" s="196">
        <v>323.41500000000002</v>
      </c>
      <c r="G32" s="31"/>
      <c r="H32" s="32"/>
    </row>
    <row r="33" spans="1:8" s="2" customFormat="1" ht="16.899999999999999" customHeight="1">
      <c r="A33" s="31"/>
      <c r="B33" s="32"/>
      <c r="C33" s="195" t="s">
        <v>179</v>
      </c>
      <c r="D33" s="195" t="s">
        <v>180</v>
      </c>
      <c r="E33" s="16" t="s">
        <v>157</v>
      </c>
      <c r="F33" s="196">
        <v>323.41500000000002</v>
      </c>
      <c r="G33" s="31"/>
      <c r="H33" s="32"/>
    </row>
    <row r="34" spans="1:8" s="2" customFormat="1" ht="16.899999999999999" customHeight="1">
      <c r="A34" s="31"/>
      <c r="B34" s="32"/>
      <c r="C34" s="195" t="s">
        <v>182</v>
      </c>
      <c r="D34" s="195" t="s">
        <v>183</v>
      </c>
      <c r="E34" s="16" t="s">
        <v>83</v>
      </c>
      <c r="F34" s="196">
        <v>1293.6600000000001</v>
      </c>
      <c r="G34" s="31"/>
      <c r="H34" s="32"/>
    </row>
    <row r="35" spans="1:8" s="2" customFormat="1" ht="16.899999999999999" customHeight="1">
      <c r="A35" s="31"/>
      <c r="B35" s="32"/>
      <c r="C35" s="195" t="s">
        <v>199</v>
      </c>
      <c r="D35" s="195" t="s">
        <v>200</v>
      </c>
      <c r="E35" s="16" t="s">
        <v>157</v>
      </c>
      <c r="F35" s="196">
        <v>323.41500000000002</v>
      </c>
      <c r="G35" s="31"/>
      <c r="H35" s="32"/>
    </row>
    <row r="36" spans="1:8" s="2" customFormat="1" ht="16.899999999999999" customHeight="1">
      <c r="A36" s="31"/>
      <c r="B36" s="32"/>
      <c r="C36" s="195" t="s">
        <v>276</v>
      </c>
      <c r="D36" s="195" t="s">
        <v>277</v>
      </c>
      <c r="E36" s="16" t="s">
        <v>83</v>
      </c>
      <c r="F36" s="196">
        <v>882.94</v>
      </c>
      <c r="G36" s="31"/>
      <c r="H36" s="32"/>
    </row>
    <row r="37" spans="1:8" s="2" customFormat="1" ht="16.899999999999999" customHeight="1">
      <c r="A37" s="31"/>
      <c r="B37" s="32"/>
      <c r="C37" s="195" t="s">
        <v>204</v>
      </c>
      <c r="D37" s="195" t="s">
        <v>205</v>
      </c>
      <c r="E37" s="16" t="s">
        <v>83</v>
      </c>
      <c r="F37" s="196">
        <v>1293.6600000000001</v>
      </c>
      <c r="G37" s="31"/>
      <c r="H37" s="32"/>
    </row>
    <row r="38" spans="1:8" s="2" customFormat="1" ht="16.899999999999999" customHeight="1">
      <c r="A38" s="31"/>
      <c r="B38" s="32"/>
      <c r="C38" s="191" t="s">
        <v>117</v>
      </c>
      <c r="D38" s="192" t="s">
        <v>118</v>
      </c>
      <c r="E38" s="193" t="s">
        <v>1</v>
      </c>
      <c r="F38" s="194">
        <v>13.94</v>
      </c>
      <c r="G38" s="31"/>
      <c r="H38" s="32"/>
    </row>
    <row r="39" spans="1:8" s="2" customFormat="1" ht="16.899999999999999" customHeight="1">
      <c r="A39" s="31"/>
      <c r="B39" s="32"/>
      <c r="C39" s="195" t="s">
        <v>1</v>
      </c>
      <c r="D39" s="195" t="s">
        <v>476</v>
      </c>
      <c r="E39" s="16" t="s">
        <v>1</v>
      </c>
      <c r="F39" s="196">
        <v>7.66</v>
      </c>
      <c r="G39" s="31"/>
      <c r="H39" s="32"/>
    </row>
    <row r="40" spans="1:8" s="2" customFormat="1" ht="16.899999999999999" customHeight="1">
      <c r="A40" s="31"/>
      <c r="B40" s="32"/>
      <c r="C40" s="195" t="s">
        <v>1</v>
      </c>
      <c r="D40" s="195" t="s">
        <v>478</v>
      </c>
      <c r="E40" s="16" t="s">
        <v>1</v>
      </c>
      <c r="F40" s="196">
        <v>6.28</v>
      </c>
      <c r="G40" s="31"/>
      <c r="H40" s="32"/>
    </row>
    <row r="41" spans="1:8" s="2" customFormat="1" ht="16.899999999999999" customHeight="1">
      <c r="A41" s="31"/>
      <c r="B41" s="32"/>
      <c r="C41" s="195" t="s">
        <v>1</v>
      </c>
      <c r="D41" s="195" t="s">
        <v>178</v>
      </c>
      <c r="E41" s="16" t="s">
        <v>1</v>
      </c>
      <c r="F41" s="196">
        <v>13.94</v>
      </c>
      <c r="G41" s="31"/>
      <c r="H41" s="32"/>
    </row>
    <row r="42" spans="1:8" s="2" customFormat="1" ht="16.899999999999999" customHeight="1">
      <c r="A42" s="31"/>
      <c r="B42" s="32"/>
      <c r="C42" s="197" t="s">
        <v>475</v>
      </c>
      <c r="D42" s="31"/>
      <c r="E42" s="31"/>
      <c r="F42" s="31"/>
      <c r="G42" s="31"/>
      <c r="H42" s="32"/>
    </row>
    <row r="43" spans="1:8" s="2" customFormat="1" ht="16.899999999999999" customHeight="1">
      <c r="A43" s="31"/>
      <c r="B43" s="32"/>
      <c r="C43" s="195" t="s">
        <v>161</v>
      </c>
      <c r="D43" s="195" t="s">
        <v>162</v>
      </c>
      <c r="E43" s="16" t="s">
        <v>157</v>
      </c>
      <c r="F43" s="196">
        <v>323.41500000000002</v>
      </c>
      <c r="G43" s="31"/>
      <c r="H43" s="32"/>
    </row>
    <row r="44" spans="1:8" s="2" customFormat="1" ht="16.899999999999999" customHeight="1">
      <c r="A44" s="31"/>
      <c r="B44" s="32"/>
      <c r="C44" s="195" t="s">
        <v>179</v>
      </c>
      <c r="D44" s="195" t="s">
        <v>180</v>
      </c>
      <c r="E44" s="16" t="s">
        <v>157</v>
      </c>
      <c r="F44" s="196">
        <v>323.41500000000002</v>
      </c>
      <c r="G44" s="31"/>
      <c r="H44" s="32"/>
    </row>
    <row r="45" spans="1:8" s="2" customFormat="1" ht="16.899999999999999" customHeight="1">
      <c r="A45" s="31"/>
      <c r="B45" s="32"/>
      <c r="C45" s="195" t="s">
        <v>182</v>
      </c>
      <c r="D45" s="195" t="s">
        <v>183</v>
      </c>
      <c r="E45" s="16" t="s">
        <v>83</v>
      </c>
      <c r="F45" s="196">
        <v>1293.6600000000001</v>
      </c>
      <c r="G45" s="31"/>
      <c r="H45" s="32"/>
    </row>
    <row r="46" spans="1:8" s="2" customFormat="1" ht="16.899999999999999" customHeight="1">
      <c r="A46" s="31"/>
      <c r="B46" s="32"/>
      <c r="C46" s="195" t="s">
        <v>199</v>
      </c>
      <c r="D46" s="195" t="s">
        <v>200</v>
      </c>
      <c r="E46" s="16" t="s">
        <v>157</v>
      </c>
      <c r="F46" s="196">
        <v>323.41500000000002</v>
      </c>
      <c r="G46" s="31"/>
      <c r="H46" s="32"/>
    </row>
    <row r="47" spans="1:8" s="2" customFormat="1" ht="22.5">
      <c r="A47" s="31"/>
      <c r="B47" s="32"/>
      <c r="C47" s="195" t="s">
        <v>322</v>
      </c>
      <c r="D47" s="195" t="s">
        <v>323</v>
      </c>
      <c r="E47" s="16" t="s">
        <v>83</v>
      </c>
      <c r="F47" s="196">
        <v>487.12</v>
      </c>
      <c r="G47" s="31"/>
      <c r="H47" s="32"/>
    </row>
    <row r="48" spans="1:8" s="2" customFormat="1" ht="16.899999999999999" customHeight="1">
      <c r="A48" s="31"/>
      <c r="B48" s="32"/>
      <c r="C48" s="195" t="s">
        <v>204</v>
      </c>
      <c r="D48" s="195" t="s">
        <v>205</v>
      </c>
      <c r="E48" s="16" t="s">
        <v>83</v>
      </c>
      <c r="F48" s="196">
        <v>1293.6600000000001</v>
      </c>
      <c r="G48" s="31"/>
      <c r="H48" s="32"/>
    </row>
    <row r="49" spans="1:8" s="2" customFormat="1" ht="16.899999999999999" customHeight="1">
      <c r="A49" s="31"/>
      <c r="B49" s="32"/>
      <c r="C49" s="191" t="s">
        <v>120</v>
      </c>
      <c r="D49" s="192" t="s">
        <v>121</v>
      </c>
      <c r="E49" s="193" t="s">
        <v>1</v>
      </c>
      <c r="F49" s="194">
        <v>4.28</v>
      </c>
      <c r="G49" s="31"/>
      <c r="H49" s="32"/>
    </row>
    <row r="50" spans="1:8" s="2" customFormat="1" ht="16.899999999999999" customHeight="1">
      <c r="A50" s="31"/>
      <c r="B50" s="32"/>
      <c r="C50" s="195" t="s">
        <v>1</v>
      </c>
      <c r="D50" s="195" t="s">
        <v>479</v>
      </c>
      <c r="E50" s="16" t="s">
        <v>1</v>
      </c>
      <c r="F50" s="196">
        <v>4.28</v>
      </c>
      <c r="G50" s="31"/>
      <c r="H50" s="32"/>
    </row>
    <row r="51" spans="1:8" s="2" customFormat="1" ht="16.899999999999999" customHeight="1">
      <c r="A51" s="31"/>
      <c r="B51" s="32"/>
      <c r="C51" s="197" t="s">
        <v>475</v>
      </c>
      <c r="D51" s="31"/>
      <c r="E51" s="31"/>
      <c r="F51" s="31"/>
      <c r="G51" s="31"/>
      <c r="H51" s="32"/>
    </row>
    <row r="52" spans="1:8" s="2" customFormat="1" ht="16.899999999999999" customHeight="1">
      <c r="A52" s="31"/>
      <c r="B52" s="32"/>
      <c r="C52" s="195" t="s">
        <v>161</v>
      </c>
      <c r="D52" s="195" t="s">
        <v>162</v>
      </c>
      <c r="E52" s="16" t="s">
        <v>157</v>
      </c>
      <c r="F52" s="196">
        <v>323.41500000000002</v>
      </c>
      <c r="G52" s="31"/>
      <c r="H52" s="32"/>
    </row>
    <row r="53" spans="1:8" s="2" customFormat="1" ht="16.899999999999999" customHeight="1">
      <c r="A53" s="31"/>
      <c r="B53" s="32"/>
      <c r="C53" s="195" t="s">
        <v>179</v>
      </c>
      <c r="D53" s="195" t="s">
        <v>180</v>
      </c>
      <c r="E53" s="16" t="s">
        <v>157</v>
      </c>
      <c r="F53" s="196">
        <v>323.41500000000002</v>
      </c>
      <c r="G53" s="31"/>
      <c r="H53" s="32"/>
    </row>
    <row r="54" spans="1:8" s="2" customFormat="1" ht="16.899999999999999" customHeight="1">
      <c r="A54" s="31"/>
      <c r="B54" s="32"/>
      <c r="C54" s="195" t="s">
        <v>182</v>
      </c>
      <c r="D54" s="195" t="s">
        <v>183</v>
      </c>
      <c r="E54" s="16" t="s">
        <v>83</v>
      </c>
      <c r="F54" s="196">
        <v>1293.6600000000001</v>
      </c>
      <c r="G54" s="31"/>
      <c r="H54" s="32"/>
    </row>
    <row r="55" spans="1:8" s="2" customFormat="1" ht="16.899999999999999" customHeight="1">
      <c r="A55" s="31"/>
      <c r="B55" s="32"/>
      <c r="C55" s="195" t="s">
        <v>199</v>
      </c>
      <c r="D55" s="195" t="s">
        <v>200</v>
      </c>
      <c r="E55" s="16" t="s">
        <v>157</v>
      </c>
      <c r="F55" s="196">
        <v>323.41500000000002</v>
      </c>
      <c r="G55" s="31"/>
      <c r="H55" s="32"/>
    </row>
    <row r="56" spans="1:8" s="2" customFormat="1" ht="16.899999999999999" customHeight="1">
      <c r="A56" s="31"/>
      <c r="B56" s="32"/>
      <c r="C56" s="195" t="s">
        <v>276</v>
      </c>
      <c r="D56" s="195" t="s">
        <v>277</v>
      </c>
      <c r="E56" s="16" t="s">
        <v>83</v>
      </c>
      <c r="F56" s="196">
        <v>882.94</v>
      </c>
      <c r="G56" s="31"/>
      <c r="H56" s="32"/>
    </row>
    <row r="57" spans="1:8" s="2" customFormat="1" ht="16.899999999999999" customHeight="1">
      <c r="A57" s="31"/>
      <c r="B57" s="32"/>
      <c r="C57" s="195" t="s">
        <v>204</v>
      </c>
      <c r="D57" s="195" t="s">
        <v>205</v>
      </c>
      <c r="E57" s="16" t="s">
        <v>83</v>
      </c>
      <c r="F57" s="196">
        <v>1293.6600000000001</v>
      </c>
      <c r="G57" s="31"/>
      <c r="H57" s="32"/>
    </row>
    <row r="58" spans="1:8" s="2" customFormat="1" ht="16.899999999999999" customHeight="1">
      <c r="A58" s="31"/>
      <c r="B58" s="32"/>
      <c r="C58" s="191" t="s">
        <v>86</v>
      </c>
      <c r="D58" s="192" t="s">
        <v>87</v>
      </c>
      <c r="E58" s="193" t="s">
        <v>83</v>
      </c>
      <c r="F58" s="194">
        <v>4.22</v>
      </c>
      <c r="G58" s="31"/>
      <c r="H58" s="32"/>
    </row>
    <row r="59" spans="1:8" s="2" customFormat="1" ht="16.899999999999999" customHeight="1">
      <c r="A59" s="31"/>
      <c r="B59" s="32"/>
      <c r="C59" s="195" t="s">
        <v>1</v>
      </c>
      <c r="D59" s="195" t="s">
        <v>480</v>
      </c>
      <c r="E59" s="16" t="s">
        <v>1</v>
      </c>
      <c r="F59" s="196">
        <v>4.22</v>
      </c>
      <c r="G59" s="31"/>
      <c r="H59" s="32"/>
    </row>
    <row r="60" spans="1:8" s="2" customFormat="1" ht="16.899999999999999" customHeight="1">
      <c r="A60" s="31"/>
      <c r="B60" s="32"/>
      <c r="C60" s="197" t="s">
        <v>475</v>
      </c>
      <c r="D60" s="31"/>
      <c r="E60" s="31"/>
      <c r="F60" s="31"/>
      <c r="G60" s="31"/>
      <c r="H60" s="32"/>
    </row>
    <row r="61" spans="1:8" s="2" customFormat="1" ht="16.899999999999999" customHeight="1">
      <c r="A61" s="31"/>
      <c r="B61" s="32"/>
      <c r="C61" s="195" t="s">
        <v>161</v>
      </c>
      <c r="D61" s="195" t="s">
        <v>162</v>
      </c>
      <c r="E61" s="16" t="s">
        <v>157</v>
      </c>
      <c r="F61" s="196">
        <v>323.41500000000002</v>
      </c>
      <c r="G61" s="31"/>
      <c r="H61" s="32"/>
    </row>
    <row r="62" spans="1:8" s="2" customFormat="1" ht="16.899999999999999" customHeight="1">
      <c r="A62" s="31"/>
      <c r="B62" s="32"/>
      <c r="C62" s="195" t="s">
        <v>179</v>
      </c>
      <c r="D62" s="195" t="s">
        <v>180</v>
      </c>
      <c r="E62" s="16" t="s">
        <v>157</v>
      </c>
      <c r="F62" s="196">
        <v>323.41500000000002</v>
      </c>
      <c r="G62" s="31"/>
      <c r="H62" s="32"/>
    </row>
    <row r="63" spans="1:8" s="2" customFormat="1" ht="16.899999999999999" customHeight="1">
      <c r="A63" s="31"/>
      <c r="B63" s="32"/>
      <c r="C63" s="195" t="s">
        <v>182</v>
      </c>
      <c r="D63" s="195" t="s">
        <v>183</v>
      </c>
      <c r="E63" s="16" t="s">
        <v>83</v>
      </c>
      <c r="F63" s="196">
        <v>1293.6600000000001</v>
      </c>
      <c r="G63" s="31"/>
      <c r="H63" s="32"/>
    </row>
    <row r="64" spans="1:8" s="2" customFormat="1" ht="16.899999999999999" customHeight="1">
      <c r="A64" s="31"/>
      <c r="B64" s="32"/>
      <c r="C64" s="195" t="s">
        <v>199</v>
      </c>
      <c r="D64" s="195" t="s">
        <v>200</v>
      </c>
      <c r="E64" s="16" t="s">
        <v>157</v>
      </c>
      <c r="F64" s="196">
        <v>323.41500000000002</v>
      </c>
      <c r="G64" s="31"/>
      <c r="H64" s="32"/>
    </row>
    <row r="65" spans="1:8" s="2" customFormat="1" ht="16.899999999999999" customHeight="1">
      <c r="A65" s="31"/>
      <c r="B65" s="32"/>
      <c r="C65" s="195" t="s">
        <v>276</v>
      </c>
      <c r="D65" s="195" t="s">
        <v>277</v>
      </c>
      <c r="E65" s="16" t="s">
        <v>83</v>
      </c>
      <c r="F65" s="196">
        <v>882.94</v>
      </c>
      <c r="G65" s="31"/>
      <c r="H65" s="32"/>
    </row>
    <row r="66" spans="1:8" s="2" customFormat="1" ht="16.899999999999999" customHeight="1">
      <c r="A66" s="31"/>
      <c r="B66" s="32"/>
      <c r="C66" s="195" t="s">
        <v>204</v>
      </c>
      <c r="D66" s="195" t="s">
        <v>205</v>
      </c>
      <c r="E66" s="16" t="s">
        <v>83</v>
      </c>
      <c r="F66" s="196">
        <v>1293.6600000000001</v>
      </c>
      <c r="G66" s="31"/>
      <c r="H66" s="32"/>
    </row>
    <row r="67" spans="1:8" s="2" customFormat="1" ht="16.899999999999999" customHeight="1">
      <c r="A67" s="31"/>
      <c r="B67" s="32"/>
      <c r="C67" s="191" t="s">
        <v>90</v>
      </c>
      <c r="D67" s="192" t="s">
        <v>91</v>
      </c>
      <c r="E67" s="193" t="s">
        <v>1</v>
      </c>
      <c r="F67" s="194">
        <v>4.66</v>
      </c>
      <c r="G67" s="31"/>
      <c r="H67" s="32"/>
    </row>
    <row r="68" spans="1:8" s="2" customFormat="1" ht="16.899999999999999" customHeight="1">
      <c r="A68" s="31"/>
      <c r="B68" s="32"/>
      <c r="C68" s="195" t="s">
        <v>1</v>
      </c>
      <c r="D68" s="195" t="s">
        <v>481</v>
      </c>
      <c r="E68" s="16" t="s">
        <v>1</v>
      </c>
      <c r="F68" s="196">
        <v>4.66</v>
      </c>
      <c r="G68" s="31"/>
      <c r="H68" s="32"/>
    </row>
    <row r="69" spans="1:8" s="2" customFormat="1" ht="16.899999999999999" customHeight="1">
      <c r="A69" s="31"/>
      <c r="B69" s="32"/>
      <c r="C69" s="197" t="s">
        <v>475</v>
      </c>
      <c r="D69" s="31"/>
      <c r="E69" s="31"/>
      <c r="F69" s="31"/>
      <c r="G69" s="31"/>
      <c r="H69" s="32"/>
    </row>
    <row r="70" spans="1:8" s="2" customFormat="1" ht="16.899999999999999" customHeight="1">
      <c r="A70" s="31"/>
      <c r="B70" s="32"/>
      <c r="C70" s="195" t="s">
        <v>161</v>
      </c>
      <c r="D70" s="195" t="s">
        <v>162</v>
      </c>
      <c r="E70" s="16" t="s">
        <v>157</v>
      </c>
      <c r="F70" s="196">
        <v>323.41500000000002</v>
      </c>
      <c r="G70" s="31"/>
      <c r="H70" s="32"/>
    </row>
    <row r="71" spans="1:8" s="2" customFormat="1" ht="16.899999999999999" customHeight="1">
      <c r="A71" s="31"/>
      <c r="B71" s="32"/>
      <c r="C71" s="195" t="s">
        <v>179</v>
      </c>
      <c r="D71" s="195" t="s">
        <v>180</v>
      </c>
      <c r="E71" s="16" t="s">
        <v>157</v>
      </c>
      <c r="F71" s="196">
        <v>323.41500000000002</v>
      </c>
      <c r="G71" s="31"/>
      <c r="H71" s="32"/>
    </row>
    <row r="72" spans="1:8" s="2" customFormat="1" ht="16.899999999999999" customHeight="1">
      <c r="A72" s="31"/>
      <c r="B72" s="32"/>
      <c r="C72" s="195" t="s">
        <v>182</v>
      </c>
      <c r="D72" s="195" t="s">
        <v>183</v>
      </c>
      <c r="E72" s="16" t="s">
        <v>83</v>
      </c>
      <c r="F72" s="196">
        <v>1293.6600000000001</v>
      </c>
      <c r="G72" s="31"/>
      <c r="H72" s="32"/>
    </row>
    <row r="73" spans="1:8" s="2" customFormat="1" ht="16.899999999999999" customHeight="1">
      <c r="A73" s="31"/>
      <c r="B73" s="32"/>
      <c r="C73" s="195" t="s">
        <v>199</v>
      </c>
      <c r="D73" s="195" t="s">
        <v>200</v>
      </c>
      <c r="E73" s="16" t="s">
        <v>157</v>
      </c>
      <c r="F73" s="196">
        <v>323.41500000000002</v>
      </c>
      <c r="G73" s="31"/>
      <c r="H73" s="32"/>
    </row>
    <row r="74" spans="1:8" s="2" customFormat="1" ht="16.899999999999999" customHeight="1">
      <c r="A74" s="31"/>
      <c r="B74" s="32"/>
      <c r="C74" s="195" t="s">
        <v>276</v>
      </c>
      <c r="D74" s="195" t="s">
        <v>277</v>
      </c>
      <c r="E74" s="16" t="s">
        <v>83</v>
      </c>
      <c r="F74" s="196">
        <v>882.94</v>
      </c>
      <c r="G74" s="31"/>
      <c r="H74" s="32"/>
    </row>
    <row r="75" spans="1:8" s="2" customFormat="1" ht="16.899999999999999" customHeight="1">
      <c r="A75" s="31"/>
      <c r="B75" s="32"/>
      <c r="C75" s="195" t="s">
        <v>204</v>
      </c>
      <c r="D75" s="195" t="s">
        <v>205</v>
      </c>
      <c r="E75" s="16" t="s">
        <v>83</v>
      </c>
      <c r="F75" s="196">
        <v>1293.6600000000001</v>
      </c>
      <c r="G75" s="31"/>
      <c r="H75" s="32"/>
    </row>
    <row r="76" spans="1:8" s="2" customFormat="1" ht="16.899999999999999" customHeight="1">
      <c r="A76" s="31"/>
      <c r="B76" s="32"/>
      <c r="C76" s="191" t="s">
        <v>93</v>
      </c>
      <c r="D76" s="192" t="s">
        <v>94</v>
      </c>
      <c r="E76" s="193" t="s">
        <v>1</v>
      </c>
      <c r="F76" s="194">
        <v>5.94</v>
      </c>
      <c r="G76" s="31"/>
      <c r="H76" s="32"/>
    </row>
    <row r="77" spans="1:8" s="2" customFormat="1" ht="16.899999999999999" customHeight="1">
      <c r="A77" s="31"/>
      <c r="B77" s="32"/>
      <c r="C77" s="195" t="s">
        <v>1</v>
      </c>
      <c r="D77" s="195" t="s">
        <v>482</v>
      </c>
      <c r="E77" s="16" t="s">
        <v>1</v>
      </c>
      <c r="F77" s="196">
        <v>5.94</v>
      </c>
      <c r="G77" s="31"/>
      <c r="H77" s="32"/>
    </row>
    <row r="78" spans="1:8" s="2" customFormat="1" ht="16.899999999999999" customHeight="1">
      <c r="A78" s="31"/>
      <c r="B78" s="32"/>
      <c r="C78" s="197" t="s">
        <v>475</v>
      </c>
      <c r="D78" s="31"/>
      <c r="E78" s="31"/>
      <c r="F78" s="31"/>
      <c r="G78" s="31"/>
      <c r="H78" s="32"/>
    </row>
    <row r="79" spans="1:8" s="2" customFormat="1" ht="16.899999999999999" customHeight="1">
      <c r="A79" s="31"/>
      <c r="B79" s="32"/>
      <c r="C79" s="195" t="s">
        <v>161</v>
      </c>
      <c r="D79" s="195" t="s">
        <v>162</v>
      </c>
      <c r="E79" s="16" t="s">
        <v>157</v>
      </c>
      <c r="F79" s="196">
        <v>323.41500000000002</v>
      </c>
      <c r="G79" s="31"/>
      <c r="H79" s="32"/>
    </row>
    <row r="80" spans="1:8" s="2" customFormat="1" ht="16.899999999999999" customHeight="1">
      <c r="A80" s="31"/>
      <c r="B80" s="32"/>
      <c r="C80" s="195" t="s">
        <v>179</v>
      </c>
      <c r="D80" s="195" t="s">
        <v>180</v>
      </c>
      <c r="E80" s="16" t="s">
        <v>157</v>
      </c>
      <c r="F80" s="196">
        <v>323.41500000000002</v>
      </c>
      <c r="G80" s="31"/>
      <c r="H80" s="32"/>
    </row>
    <row r="81" spans="1:8" s="2" customFormat="1" ht="16.899999999999999" customHeight="1">
      <c r="A81" s="31"/>
      <c r="B81" s="32"/>
      <c r="C81" s="195" t="s">
        <v>182</v>
      </c>
      <c r="D81" s="195" t="s">
        <v>183</v>
      </c>
      <c r="E81" s="16" t="s">
        <v>83</v>
      </c>
      <c r="F81" s="196">
        <v>1293.6600000000001</v>
      </c>
      <c r="G81" s="31"/>
      <c r="H81" s="32"/>
    </row>
    <row r="82" spans="1:8" s="2" customFormat="1" ht="16.899999999999999" customHeight="1">
      <c r="A82" s="31"/>
      <c r="B82" s="32"/>
      <c r="C82" s="195" t="s">
        <v>199</v>
      </c>
      <c r="D82" s="195" t="s">
        <v>200</v>
      </c>
      <c r="E82" s="16" t="s">
        <v>157</v>
      </c>
      <c r="F82" s="196">
        <v>323.41500000000002</v>
      </c>
      <c r="G82" s="31"/>
      <c r="H82" s="32"/>
    </row>
    <row r="83" spans="1:8" s="2" customFormat="1" ht="16.899999999999999" customHeight="1">
      <c r="A83" s="31"/>
      <c r="B83" s="32"/>
      <c r="C83" s="195" t="s">
        <v>276</v>
      </c>
      <c r="D83" s="195" t="s">
        <v>277</v>
      </c>
      <c r="E83" s="16" t="s">
        <v>83</v>
      </c>
      <c r="F83" s="196">
        <v>882.94</v>
      </c>
      <c r="G83" s="31"/>
      <c r="H83" s="32"/>
    </row>
    <row r="84" spans="1:8" s="2" customFormat="1" ht="16.899999999999999" customHeight="1">
      <c r="A84" s="31"/>
      <c r="B84" s="32"/>
      <c r="C84" s="195" t="s">
        <v>204</v>
      </c>
      <c r="D84" s="195" t="s">
        <v>205</v>
      </c>
      <c r="E84" s="16" t="s">
        <v>83</v>
      </c>
      <c r="F84" s="196">
        <v>1293.6600000000001</v>
      </c>
      <c r="G84" s="31"/>
      <c r="H84" s="32"/>
    </row>
    <row r="85" spans="1:8" s="2" customFormat="1" ht="16.899999999999999" customHeight="1">
      <c r="A85" s="31"/>
      <c r="B85" s="32"/>
      <c r="C85" s="191" t="s">
        <v>96</v>
      </c>
      <c r="D85" s="192" t="s">
        <v>97</v>
      </c>
      <c r="E85" s="193" t="s">
        <v>83</v>
      </c>
      <c r="F85" s="194">
        <v>5.22</v>
      </c>
      <c r="G85" s="31"/>
      <c r="H85" s="32"/>
    </row>
    <row r="86" spans="1:8" s="2" customFormat="1" ht="16.899999999999999" customHeight="1">
      <c r="A86" s="31"/>
      <c r="B86" s="32"/>
      <c r="C86" s="195" t="s">
        <v>1</v>
      </c>
      <c r="D86" s="195" t="s">
        <v>483</v>
      </c>
      <c r="E86" s="16" t="s">
        <v>1</v>
      </c>
      <c r="F86" s="196">
        <v>5.22</v>
      </c>
      <c r="G86" s="31"/>
      <c r="H86" s="32"/>
    </row>
    <row r="87" spans="1:8" s="2" customFormat="1" ht="16.899999999999999" customHeight="1">
      <c r="A87" s="31"/>
      <c r="B87" s="32"/>
      <c r="C87" s="197" t="s">
        <v>475</v>
      </c>
      <c r="D87" s="31"/>
      <c r="E87" s="31"/>
      <c r="F87" s="31"/>
      <c r="G87" s="31"/>
      <c r="H87" s="32"/>
    </row>
    <row r="88" spans="1:8" s="2" customFormat="1" ht="16.899999999999999" customHeight="1">
      <c r="A88" s="31"/>
      <c r="B88" s="32"/>
      <c r="C88" s="195" t="s">
        <v>161</v>
      </c>
      <c r="D88" s="195" t="s">
        <v>162</v>
      </c>
      <c r="E88" s="16" t="s">
        <v>157</v>
      </c>
      <c r="F88" s="196">
        <v>323.41500000000002</v>
      </c>
      <c r="G88" s="31"/>
      <c r="H88" s="32"/>
    </row>
    <row r="89" spans="1:8" s="2" customFormat="1" ht="16.899999999999999" customHeight="1">
      <c r="A89" s="31"/>
      <c r="B89" s="32"/>
      <c r="C89" s="195" t="s">
        <v>179</v>
      </c>
      <c r="D89" s="195" t="s">
        <v>180</v>
      </c>
      <c r="E89" s="16" t="s">
        <v>157</v>
      </c>
      <c r="F89" s="196">
        <v>323.41500000000002</v>
      </c>
      <c r="G89" s="31"/>
      <c r="H89" s="32"/>
    </row>
    <row r="90" spans="1:8" s="2" customFormat="1" ht="16.899999999999999" customHeight="1">
      <c r="A90" s="31"/>
      <c r="B90" s="32"/>
      <c r="C90" s="195" t="s">
        <v>182</v>
      </c>
      <c r="D90" s="195" t="s">
        <v>183</v>
      </c>
      <c r="E90" s="16" t="s">
        <v>83</v>
      </c>
      <c r="F90" s="196">
        <v>1293.6600000000001</v>
      </c>
      <c r="G90" s="31"/>
      <c r="H90" s="32"/>
    </row>
    <row r="91" spans="1:8" s="2" customFormat="1" ht="16.899999999999999" customHeight="1">
      <c r="A91" s="31"/>
      <c r="B91" s="32"/>
      <c r="C91" s="195" t="s">
        <v>199</v>
      </c>
      <c r="D91" s="195" t="s">
        <v>200</v>
      </c>
      <c r="E91" s="16" t="s">
        <v>157</v>
      </c>
      <c r="F91" s="196">
        <v>323.41500000000002</v>
      </c>
      <c r="G91" s="31"/>
      <c r="H91" s="32"/>
    </row>
    <row r="92" spans="1:8" s="2" customFormat="1" ht="16.899999999999999" customHeight="1">
      <c r="A92" s="31"/>
      <c r="B92" s="32"/>
      <c r="C92" s="195" t="s">
        <v>276</v>
      </c>
      <c r="D92" s="195" t="s">
        <v>277</v>
      </c>
      <c r="E92" s="16" t="s">
        <v>83</v>
      </c>
      <c r="F92" s="196">
        <v>882.94</v>
      </c>
      <c r="G92" s="31"/>
      <c r="H92" s="32"/>
    </row>
    <row r="93" spans="1:8" s="2" customFormat="1" ht="16.899999999999999" customHeight="1">
      <c r="A93" s="31"/>
      <c r="B93" s="32"/>
      <c r="C93" s="195" t="s">
        <v>204</v>
      </c>
      <c r="D93" s="195" t="s">
        <v>205</v>
      </c>
      <c r="E93" s="16" t="s">
        <v>83</v>
      </c>
      <c r="F93" s="196">
        <v>1293.6600000000001</v>
      </c>
      <c r="G93" s="31"/>
      <c r="H93" s="32"/>
    </row>
    <row r="94" spans="1:8" s="2" customFormat="1" ht="16.899999999999999" customHeight="1">
      <c r="A94" s="31"/>
      <c r="B94" s="32"/>
      <c r="C94" s="191" t="s">
        <v>99</v>
      </c>
      <c r="D94" s="192" t="s">
        <v>100</v>
      </c>
      <c r="E94" s="193" t="s">
        <v>1</v>
      </c>
      <c r="F94" s="194">
        <v>8.7200000000000006</v>
      </c>
      <c r="G94" s="31"/>
      <c r="H94" s="32"/>
    </row>
    <row r="95" spans="1:8" s="2" customFormat="1" ht="16.899999999999999" customHeight="1">
      <c r="A95" s="31"/>
      <c r="B95" s="32"/>
      <c r="C95" s="195" t="s">
        <v>1</v>
      </c>
      <c r="D95" s="195" t="s">
        <v>484</v>
      </c>
      <c r="E95" s="16" t="s">
        <v>1</v>
      </c>
      <c r="F95" s="196">
        <v>8.7200000000000006</v>
      </c>
      <c r="G95" s="31"/>
      <c r="H95" s="32"/>
    </row>
    <row r="96" spans="1:8" s="2" customFormat="1" ht="16.899999999999999" customHeight="1">
      <c r="A96" s="31"/>
      <c r="B96" s="32"/>
      <c r="C96" s="197" t="s">
        <v>475</v>
      </c>
      <c r="D96" s="31"/>
      <c r="E96" s="31"/>
      <c r="F96" s="31"/>
      <c r="G96" s="31"/>
      <c r="H96" s="32"/>
    </row>
    <row r="97" spans="1:8" s="2" customFormat="1" ht="16.899999999999999" customHeight="1">
      <c r="A97" s="31"/>
      <c r="B97" s="32"/>
      <c r="C97" s="195" t="s">
        <v>161</v>
      </c>
      <c r="D97" s="195" t="s">
        <v>162</v>
      </c>
      <c r="E97" s="16" t="s">
        <v>157</v>
      </c>
      <c r="F97" s="196">
        <v>323.41500000000002</v>
      </c>
      <c r="G97" s="31"/>
      <c r="H97" s="32"/>
    </row>
    <row r="98" spans="1:8" s="2" customFormat="1" ht="16.899999999999999" customHeight="1">
      <c r="A98" s="31"/>
      <c r="B98" s="32"/>
      <c r="C98" s="195" t="s">
        <v>179</v>
      </c>
      <c r="D98" s="195" t="s">
        <v>180</v>
      </c>
      <c r="E98" s="16" t="s">
        <v>157</v>
      </c>
      <c r="F98" s="196">
        <v>323.41500000000002</v>
      </c>
      <c r="G98" s="31"/>
      <c r="H98" s="32"/>
    </row>
    <row r="99" spans="1:8" s="2" customFormat="1" ht="16.899999999999999" customHeight="1">
      <c r="A99" s="31"/>
      <c r="B99" s="32"/>
      <c r="C99" s="195" t="s">
        <v>182</v>
      </c>
      <c r="D99" s="195" t="s">
        <v>183</v>
      </c>
      <c r="E99" s="16" t="s">
        <v>83</v>
      </c>
      <c r="F99" s="196">
        <v>1293.6600000000001</v>
      </c>
      <c r="G99" s="31"/>
      <c r="H99" s="32"/>
    </row>
    <row r="100" spans="1:8" s="2" customFormat="1" ht="16.899999999999999" customHeight="1">
      <c r="A100" s="31"/>
      <c r="B100" s="32"/>
      <c r="C100" s="195" t="s">
        <v>199</v>
      </c>
      <c r="D100" s="195" t="s">
        <v>200</v>
      </c>
      <c r="E100" s="16" t="s">
        <v>157</v>
      </c>
      <c r="F100" s="196">
        <v>323.41500000000002</v>
      </c>
      <c r="G100" s="31"/>
      <c r="H100" s="32"/>
    </row>
    <row r="101" spans="1:8" s="2" customFormat="1" ht="16.899999999999999" customHeight="1">
      <c r="A101" s="31"/>
      <c r="B101" s="32"/>
      <c r="C101" s="195" t="s">
        <v>276</v>
      </c>
      <c r="D101" s="195" t="s">
        <v>277</v>
      </c>
      <c r="E101" s="16" t="s">
        <v>83</v>
      </c>
      <c r="F101" s="196">
        <v>882.94</v>
      </c>
      <c r="G101" s="31"/>
      <c r="H101" s="32"/>
    </row>
    <row r="102" spans="1:8" s="2" customFormat="1" ht="16.899999999999999" customHeight="1">
      <c r="A102" s="31"/>
      <c r="B102" s="32"/>
      <c r="C102" s="195" t="s">
        <v>204</v>
      </c>
      <c r="D102" s="195" t="s">
        <v>205</v>
      </c>
      <c r="E102" s="16" t="s">
        <v>83</v>
      </c>
      <c r="F102" s="196">
        <v>1293.6600000000001</v>
      </c>
      <c r="G102" s="31"/>
      <c r="H102" s="32"/>
    </row>
    <row r="103" spans="1:8" s="2" customFormat="1" ht="16.899999999999999" customHeight="1">
      <c r="A103" s="31"/>
      <c r="B103" s="32"/>
      <c r="C103" s="191" t="s">
        <v>102</v>
      </c>
      <c r="D103" s="192" t="s">
        <v>103</v>
      </c>
      <c r="E103" s="193" t="s">
        <v>1</v>
      </c>
      <c r="F103" s="194">
        <v>13.48</v>
      </c>
      <c r="G103" s="31"/>
      <c r="H103" s="32"/>
    </row>
    <row r="104" spans="1:8" s="2" customFormat="1" ht="16.899999999999999" customHeight="1">
      <c r="A104" s="31"/>
      <c r="B104" s="32"/>
      <c r="C104" s="195" t="s">
        <v>1</v>
      </c>
      <c r="D104" s="195" t="s">
        <v>485</v>
      </c>
      <c r="E104" s="16" t="s">
        <v>1</v>
      </c>
      <c r="F104" s="196">
        <v>7.12</v>
      </c>
      <c r="G104" s="31"/>
      <c r="H104" s="32"/>
    </row>
    <row r="105" spans="1:8" s="2" customFormat="1" ht="16.899999999999999" customHeight="1">
      <c r="A105" s="31"/>
      <c r="B105" s="32"/>
      <c r="C105" s="195" t="s">
        <v>1</v>
      </c>
      <c r="D105" s="195" t="s">
        <v>486</v>
      </c>
      <c r="E105" s="16" t="s">
        <v>1</v>
      </c>
      <c r="F105" s="196">
        <v>6.36</v>
      </c>
      <c r="G105" s="31"/>
      <c r="H105" s="32"/>
    </row>
    <row r="106" spans="1:8" s="2" customFormat="1" ht="16.899999999999999" customHeight="1">
      <c r="A106" s="31"/>
      <c r="B106" s="32"/>
      <c r="C106" s="195" t="s">
        <v>1</v>
      </c>
      <c r="D106" s="195" t="s">
        <v>178</v>
      </c>
      <c r="E106" s="16" t="s">
        <v>1</v>
      </c>
      <c r="F106" s="196">
        <v>13.48</v>
      </c>
      <c r="G106" s="31"/>
      <c r="H106" s="32"/>
    </row>
    <row r="107" spans="1:8" s="2" customFormat="1" ht="16.899999999999999" customHeight="1">
      <c r="A107" s="31"/>
      <c r="B107" s="32"/>
      <c r="C107" s="197" t="s">
        <v>475</v>
      </c>
      <c r="D107" s="31"/>
      <c r="E107" s="31"/>
      <c r="F107" s="31"/>
      <c r="G107" s="31"/>
      <c r="H107" s="32"/>
    </row>
    <row r="108" spans="1:8" s="2" customFormat="1" ht="16.899999999999999" customHeight="1">
      <c r="A108" s="31"/>
      <c r="B108" s="32"/>
      <c r="C108" s="195" t="s">
        <v>161</v>
      </c>
      <c r="D108" s="195" t="s">
        <v>162</v>
      </c>
      <c r="E108" s="16" t="s">
        <v>157</v>
      </c>
      <c r="F108" s="196">
        <v>323.41500000000002</v>
      </c>
      <c r="G108" s="31"/>
      <c r="H108" s="32"/>
    </row>
    <row r="109" spans="1:8" s="2" customFormat="1" ht="16.899999999999999" customHeight="1">
      <c r="A109" s="31"/>
      <c r="B109" s="32"/>
      <c r="C109" s="195" t="s">
        <v>179</v>
      </c>
      <c r="D109" s="195" t="s">
        <v>180</v>
      </c>
      <c r="E109" s="16" t="s">
        <v>157</v>
      </c>
      <c r="F109" s="196">
        <v>323.41500000000002</v>
      </c>
      <c r="G109" s="31"/>
      <c r="H109" s="32"/>
    </row>
    <row r="110" spans="1:8" s="2" customFormat="1" ht="16.899999999999999" customHeight="1">
      <c r="A110" s="31"/>
      <c r="B110" s="32"/>
      <c r="C110" s="195" t="s">
        <v>182</v>
      </c>
      <c r="D110" s="195" t="s">
        <v>183</v>
      </c>
      <c r="E110" s="16" t="s">
        <v>83</v>
      </c>
      <c r="F110" s="196">
        <v>1293.6600000000001</v>
      </c>
      <c r="G110" s="31"/>
      <c r="H110" s="32"/>
    </row>
    <row r="111" spans="1:8" s="2" customFormat="1" ht="16.899999999999999" customHeight="1">
      <c r="A111" s="31"/>
      <c r="B111" s="32"/>
      <c r="C111" s="195" t="s">
        <v>199</v>
      </c>
      <c r="D111" s="195" t="s">
        <v>200</v>
      </c>
      <c r="E111" s="16" t="s">
        <v>157</v>
      </c>
      <c r="F111" s="196">
        <v>323.41500000000002</v>
      </c>
      <c r="G111" s="31"/>
      <c r="H111" s="32"/>
    </row>
    <row r="112" spans="1:8" s="2" customFormat="1" ht="22.5">
      <c r="A112" s="31"/>
      <c r="B112" s="32"/>
      <c r="C112" s="195" t="s">
        <v>322</v>
      </c>
      <c r="D112" s="195" t="s">
        <v>323</v>
      </c>
      <c r="E112" s="16" t="s">
        <v>83</v>
      </c>
      <c r="F112" s="196">
        <v>487.12</v>
      </c>
      <c r="G112" s="31"/>
      <c r="H112" s="32"/>
    </row>
    <row r="113" spans="1:8" s="2" customFormat="1" ht="16.899999999999999" customHeight="1">
      <c r="A113" s="31"/>
      <c r="B113" s="32"/>
      <c r="C113" s="195" t="s">
        <v>204</v>
      </c>
      <c r="D113" s="195" t="s">
        <v>205</v>
      </c>
      <c r="E113" s="16" t="s">
        <v>83</v>
      </c>
      <c r="F113" s="196">
        <v>1293.6600000000001</v>
      </c>
      <c r="G113" s="31"/>
      <c r="H113" s="32"/>
    </row>
    <row r="114" spans="1:8" s="2" customFormat="1" ht="16.899999999999999" customHeight="1">
      <c r="A114" s="31"/>
      <c r="B114" s="32"/>
      <c r="C114" s="191" t="s">
        <v>105</v>
      </c>
      <c r="D114" s="192" t="s">
        <v>106</v>
      </c>
      <c r="E114" s="193" t="s">
        <v>1</v>
      </c>
      <c r="F114" s="194">
        <v>11.58</v>
      </c>
      <c r="G114" s="31"/>
      <c r="H114" s="32"/>
    </row>
    <row r="115" spans="1:8" s="2" customFormat="1" ht="16.899999999999999" customHeight="1">
      <c r="A115" s="31"/>
      <c r="B115" s="32"/>
      <c r="C115" s="195" t="s">
        <v>1</v>
      </c>
      <c r="D115" s="195" t="s">
        <v>487</v>
      </c>
      <c r="E115" s="16" t="s">
        <v>1</v>
      </c>
      <c r="F115" s="196">
        <v>5.22</v>
      </c>
      <c r="G115" s="31"/>
      <c r="H115" s="32"/>
    </row>
    <row r="116" spans="1:8" s="2" customFormat="1" ht="16.899999999999999" customHeight="1">
      <c r="A116" s="31"/>
      <c r="B116" s="32"/>
      <c r="C116" s="195" t="s">
        <v>1</v>
      </c>
      <c r="D116" s="195" t="s">
        <v>486</v>
      </c>
      <c r="E116" s="16" t="s">
        <v>1</v>
      </c>
      <c r="F116" s="196">
        <v>6.36</v>
      </c>
      <c r="G116" s="31"/>
      <c r="H116" s="32"/>
    </row>
    <row r="117" spans="1:8" s="2" customFormat="1" ht="16.899999999999999" customHeight="1">
      <c r="A117" s="31"/>
      <c r="B117" s="32"/>
      <c r="C117" s="195" t="s">
        <v>1</v>
      </c>
      <c r="D117" s="195" t="s">
        <v>178</v>
      </c>
      <c r="E117" s="16" t="s">
        <v>1</v>
      </c>
      <c r="F117" s="196">
        <v>11.58</v>
      </c>
      <c r="G117" s="31"/>
      <c r="H117" s="32"/>
    </row>
    <row r="118" spans="1:8" s="2" customFormat="1" ht="16.899999999999999" customHeight="1">
      <c r="A118" s="31"/>
      <c r="B118" s="32"/>
      <c r="C118" s="197" t="s">
        <v>475</v>
      </c>
      <c r="D118" s="31"/>
      <c r="E118" s="31"/>
      <c r="F118" s="31"/>
      <c r="G118" s="31"/>
      <c r="H118" s="32"/>
    </row>
    <row r="119" spans="1:8" s="2" customFormat="1" ht="16.899999999999999" customHeight="1">
      <c r="A119" s="31"/>
      <c r="B119" s="32"/>
      <c r="C119" s="195" t="s">
        <v>161</v>
      </c>
      <c r="D119" s="195" t="s">
        <v>162</v>
      </c>
      <c r="E119" s="16" t="s">
        <v>157</v>
      </c>
      <c r="F119" s="196">
        <v>323.41500000000002</v>
      </c>
      <c r="G119" s="31"/>
      <c r="H119" s="32"/>
    </row>
    <row r="120" spans="1:8" s="2" customFormat="1" ht="16.899999999999999" customHeight="1">
      <c r="A120" s="31"/>
      <c r="B120" s="32"/>
      <c r="C120" s="195" t="s">
        <v>179</v>
      </c>
      <c r="D120" s="195" t="s">
        <v>180</v>
      </c>
      <c r="E120" s="16" t="s">
        <v>157</v>
      </c>
      <c r="F120" s="196">
        <v>323.41500000000002</v>
      </c>
      <c r="G120" s="31"/>
      <c r="H120" s="32"/>
    </row>
    <row r="121" spans="1:8" s="2" customFormat="1" ht="16.899999999999999" customHeight="1">
      <c r="A121" s="31"/>
      <c r="B121" s="32"/>
      <c r="C121" s="195" t="s">
        <v>182</v>
      </c>
      <c r="D121" s="195" t="s">
        <v>183</v>
      </c>
      <c r="E121" s="16" t="s">
        <v>83</v>
      </c>
      <c r="F121" s="196">
        <v>1293.6600000000001</v>
      </c>
      <c r="G121" s="31"/>
      <c r="H121" s="32"/>
    </row>
    <row r="122" spans="1:8" s="2" customFormat="1" ht="16.899999999999999" customHeight="1">
      <c r="A122" s="31"/>
      <c r="B122" s="32"/>
      <c r="C122" s="195" t="s">
        <v>199</v>
      </c>
      <c r="D122" s="195" t="s">
        <v>200</v>
      </c>
      <c r="E122" s="16" t="s">
        <v>157</v>
      </c>
      <c r="F122" s="196">
        <v>323.41500000000002</v>
      </c>
      <c r="G122" s="31"/>
      <c r="H122" s="32"/>
    </row>
    <row r="123" spans="1:8" s="2" customFormat="1" ht="22.5">
      <c r="A123" s="31"/>
      <c r="B123" s="32"/>
      <c r="C123" s="195" t="s">
        <v>322</v>
      </c>
      <c r="D123" s="195" t="s">
        <v>323</v>
      </c>
      <c r="E123" s="16" t="s">
        <v>83</v>
      </c>
      <c r="F123" s="196">
        <v>487.12</v>
      </c>
      <c r="G123" s="31"/>
      <c r="H123" s="32"/>
    </row>
    <row r="124" spans="1:8" s="2" customFormat="1" ht="16.899999999999999" customHeight="1">
      <c r="A124" s="31"/>
      <c r="B124" s="32"/>
      <c r="C124" s="195" t="s">
        <v>204</v>
      </c>
      <c r="D124" s="195" t="s">
        <v>205</v>
      </c>
      <c r="E124" s="16" t="s">
        <v>83</v>
      </c>
      <c r="F124" s="196">
        <v>1293.6600000000001</v>
      </c>
      <c r="G124" s="31"/>
      <c r="H124" s="32"/>
    </row>
    <row r="125" spans="1:8" s="2" customFormat="1" ht="16.899999999999999" customHeight="1">
      <c r="A125" s="31"/>
      <c r="B125" s="32"/>
      <c r="C125" s="191" t="s">
        <v>108</v>
      </c>
      <c r="D125" s="192" t="s">
        <v>109</v>
      </c>
      <c r="E125" s="193" t="s">
        <v>1</v>
      </c>
      <c r="F125" s="194">
        <v>7.64</v>
      </c>
      <c r="G125" s="31"/>
      <c r="H125" s="32"/>
    </row>
    <row r="126" spans="1:8" s="2" customFormat="1" ht="16.899999999999999" customHeight="1">
      <c r="A126" s="31"/>
      <c r="B126" s="32"/>
      <c r="C126" s="195" t="s">
        <v>1</v>
      </c>
      <c r="D126" s="195" t="s">
        <v>488</v>
      </c>
      <c r="E126" s="16" t="s">
        <v>1</v>
      </c>
      <c r="F126" s="196">
        <v>7.64</v>
      </c>
      <c r="G126" s="31"/>
      <c r="H126" s="32"/>
    </row>
    <row r="127" spans="1:8" s="2" customFormat="1" ht="16.899999999999999" customHeight="1">
      <c r="A127" s="31"/>
      <c r="B127" s="32"/>
      <c r="C127" s="197" t="s">
        <v>475</v>
      </c>
      <c r="D127" s="31"/>
      <c r="E127" s="31"/>
      <c r="F127" s="31"/>
      <c r="G127" s="31"/>
      <c r="H127" s="32"/>
    </row>
    <row r="128" spans="1:8" s="2" customFormat="1" ht="16.899999999999999" customHeight="1">
      <c r="A128" s="31"/>
      <c r="B128" s="32"/>
      <c r="C128" s="195" t="s">
        <v>161</v>
      </c>
      <c r="D128" s="195" t="s">
        <v>162</v>
      </c>
      <c r="E128" s="16" t="s">
        <v>157</v>
      </c>
      <c r="F128" s="196">
        <v>323.41500000000002</v>
      </c>
      <c r="G128" s="31"/>
      <c r="H128" s="32"/>
    </row>
    <row r="129" spans="1:8" s="2" customFormat="1" ht="16.899999999999999" customHeight="1">
      <c r="A129" s="31"/>
      <c r="B129" s="32"/>
      <c r="C129" s="195" t="s">
        <v>179</v>
      </c>
      <c r="D129" s="195" t="s">
        <v>180</v>
      </c>
      <c r="E129" s="16" t="s">
        <v>157</v>
      </c>
      <c r="F129" s="196">
        <v>323.41500000000002</v>
      </c>
      <c r="G129" s="31"/>
      <c r="H129" s="32"/>
    </row>
    <row r="130" spans="1:8" s="2" customFormat="1" ht="16.899999999999999" customHeight="1">
      <c r="A130" s="31"/>
      <c r="B130" s="32"/>
      <c r="C130" s="195" t="s">
        <v>182</v>
      </c>
      <c r="D130" s="195" t="s">
        <v>183</v>
      </c>
      <c r="E130" s="16" t="s">
        <v>83</v>
      </c>
      <c r="F130" s="196">
        <v>1293.6600000000001</v>
      </c>
      <c r="G130" s="31"/>
      <c r="H130" s="32"/>
    </row>
    <row r="131" spans="1:8" s="2" customFormat="1" ht="16.899999999999999" customHeight="1">
      <c r="A131" s="31"/>
      <c r="B131" s="32"/>
      <c r="C131" s="195" t="s">
        <v>199</v>
      </c>
      <c r="D131" s="195" t="s">
        <v>200</v>
      </c>
      <c r="E131" s="16" t="s">
        <v>157</v>
      </c>
      <c r="F131" s="196">
        <v>323.41500000000002</v>
      </c>
      <c r="G131" s="31"/>
      <c r="H131" s="32"/>
    </row>
    <row r="132" spans="1:8" s="2" customFormat="1" ht="16.899999999999999" customHeight="1">
      <c r="A132" s="31"/>
      <c r="B132" s="32"/>
      <c r="C132" s="195" t="s">
        <v>276</v>
      </c>
      <c r="D132" s="195" t="s">
        <v>277</v>
      </c>
      <c r="E132" s="16" t="s">
        <v>83</v>
      </c>
      <c r="F132" s="196">
        <v>882.94</v>
      </c>
      <c r="G132" s="31"/>
      <c r="H132" s="32"/>
    </row>
    <row r="133" spans="1:8" s="2" customFormat="1" ht="22.5">
      <c r="A133" s="31"/>
      <c r="B133" s="32"/>
      <c r="C133" s="195" t="s">
        <v>322</v>
      </c>
      <c r="D133" s="195" t="s">
        <v>323</v>
      </c>
      <c r="E133" s="16" t="s">
        <v>83</v>
      </c>
      <c r="F133" s="196">
        <v>487.12</v>
      </c>
      <c r="G133" s="31"/>
      <c r="H133" s="32"/>
    </row>
    <row r="134" spans="1:8" s="2" customFormat="1" ht="16.899999999999999" customHeight="1">
      <c r="A134" s="31"/>
      <c r="B134" s="32"/>
      <c r="C134" s="195" t="s">
        <v>204</v>
      </c>
      <c r="D134" s="195" t="s">
        <v>205</v>
      </c>
      <c r="E134" s="16" t="s">
        <v>83</v>
      </c>
      <c r="F134" s="196">
        <v>1293.6600000000001</v>
      </c>
      <c r="G134" s="31"/>
      <c r="H134" s="32"/>
    </row>
    <row r="135" spans="1:8" s="2" customFormat="1" ht="7.35" customHeight="1">
      <c r="A135" s="31"/>
      <c r="B135" s="47"/>
      <c r="C135" s="48"/>
      <c r="D135" s="48"/>
      <c r="E135" s="48"/>
      <c r="F135" s="48"/>
      <c r="G135" s="48"/>
      <c r="H135" s="32"/>
    </row>
    <row r="136" spans="1:8" s="2" customFormat="1" ht="11.25">
      <c r="A136" s="31"/>
      <c r="B136" s="31"/>
      <c r="C136" s="31"/>
      <c r="D136" s="31"/>
      <c r="E136" s="31"/>
      <c r="F136" s="31"/>
      <c r="G136" s="31"/>
      <c r="H136" s="31"/>
    </row>
  </sheetData>
  <mergeCells count="2">
    <mergeCell ref="D5:F5"/>
    <mergeCell ref="D6:F6"/>
  </mergeCells>
  <pageMargins left="0.7" right="0.7" top="0.75" bottom="0.75" header="0.3" footer="0.3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6</vt:i4>
      </vt:variant>
    </vt:vector>
  </HeadingPairs>
  <TitlesOfParts>
    <vt:vector size="8" baseType="lpstr">
      <vt:lpstr>prloha - Príloha č. 2 k v...</vt:lpstr>
      <vt:lpstr>Zoznam figúr</vt:lpstr>
      <vt:lpstr>'prloha - Príloha č. 2 k v...'!Názvy_tlače</vt:lpstr>
      <vt:lpstr>'Rekapitulácia stavby'!Názvy_tlače</vt:lpstr>
      <vt:lpstr>'Zoznam figúr'!Názvy_tlače</vt:lpstr>
      <vt:lpstr>'prloha - Príloha č. 2 k v...'!Oblasť_tlače</vt:lpstr>
      <vt:lpstr>'Rekapitulácia stavby'!Oblasť_tlače</vt:lpstr>
      <vt:lpstr>'Zoznam figúr'!Oblasť_tlače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Záň, Pavol</dc:creator>
  <cp:lastModifiedBy>taligovas</cp:lastModifiedBy>
  <cp:lastPrinted>2022-05-10T09:02:14Z</cp:lastPrinted>
  <dcterms:created xsi:type="dcterms:W3CDTF">2022-05-09T18:51:12Z</dcterms:created>
  <dcterms:modified xsi:type="dcterms:W3CDTF">2022-05-10T09:09:17Z</dcterms:modified>
</cp:coreProperties>
</file>